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Educativas de Educación Básica\"/>
    </mc:Choice>
  </mc:AlternateContent>
  <bookViews>
    <workbookView xWindow="0" yWindow="0" windowWidth="2160" windowHeight="0" tabRatio="865"/>
  </bookViews>
  <sheets>
    <sheet name="Presentación " sheetId="12" r:id="rId1"/>
    <sheet name="Contenido" sheetId="13" r:id="rId2"/>
    <sheet name="PCPRI-1" sheetId="4" r:id="rId3"/>
    <sheet name="PCPRI-2" sheetId="6" r:id="rId4"/>
    <sheet name="PCPRI-3" sheetId="2" r:id="rId5"/>
    <sheet name="PCPRI-4" sheetId="5" r:id="rId6"/>
  </sheets>
  <calcPr calcId="162913"/>
</workbook>
</file>

<file path=xl/calcChain.xml><?xml version="1.0" encoding="utf-8"?>
<calcChain xmlns="http://schemas.openxmlformats.org/spreadsheetml/2006/main">
  <c r="L9" i="2" l="1"/>
  <c r="K9" i="2"/>
  <c r="F60" i="2" l="1"/>
  <c r="F61" i="2"/>
  <c r="F62" i="2"/>
  <c r="F63" i="2"/>
  <c r="F64" i="2"/>
  <c r="F65" i="2"/>
  <c r="F66" i="2"/>
  <c r="F67" i="2"/>
  <c r="F59" i="2" l="1"/>
  <c r="M62" i="6"/>
  <c r="M61" i="6"/>
  <c r="M67" i="6"/>
  <c r="M60" i="5"/>
  <c r="M62" i="5"/>
  <c r="M67" i="2"/>
  <c r="M66" i="2"/>
  <c r="L67" i="5"/>
  <c r="K67" i="5"/>
  <c r="J67" i="5"/>
  <c r="I67" i="5"/>
  <c r="H67" i="5"/>
  <c r="G67" i="5"/>
  <c r="F67" i="5"/>
  <c r="E67" i="5"/>
  <c r="D67" i="5"/>
  <c r="C67" i="5"/>
  <c r="B67" i="5"/>
  <c r="L66" i="5"/>
  <c r="K66" i="5"/>
  <c r="J66" i="5"/>
  <c r="I66" i="5"/>
  <c r="H66" i="5"/>
  <c r="G66" i="5"/>
  <c r="F66" i="5"/>
  <c r="E66" i="5"/>
  <c r="D66" i="5"/>
  <c r="C66" i="5"/>
  <c r="B66" i="5"/>
  <c r="L65" i="5"/>
  <c r="K65" i="5"/>
  <c r="J65" i="5"/>
  <c r="I65" i="5"/>
  <c r="H65" i="5"/>
  <c r="G65" i="5"/>
  <c r="F65" i="5"/>
  <c r="E65" i="5"/>
  <c r="D65" i="5"/>
  <c r="C65" i="5"/>
  <c r="B65" i="5"/>
  <c r="L64" i="5"/>
  <c r="K64" i="5"/>
  <c r="J64" i="5"/>
  <c r="I64" i="5"/>
  <c r="H64" i="5"/>
  <c r="G64" i="5"/>
  <c r="F64" i="5"/>
  <c r="E64" i="5"/>
  <c r="D64" i="5"/>
  <c r="C64" i="5"/>
  <c r="B64" i="5"/>
  <c r="L63" i="5"/>
  <c r="K63" i="5"/>
  <c r="J63" i="5"/>
  <c r="I63" i="5"/>
  <c r="H63" i="5"/>
  <c r="G63" i="5"/>
  <c r="F63" i="5"/>
  <c r="E63" i="5"/>
  <c r="D63" i="5"/>
  <c r="C63" i="5"/>
  <c r="B63" i="5"/>
  <c r="L62" i="5"/>
  <c r="K62" i="5"/>
  <c r="J62" i="5"/>
  <c r="I62" i="5"/>
  <c r="H62" i="5"/>
  <c r="G62" i="5"/>
  <c r="F62" i="5"/>
  <c r="E62" i="5"/>
  <c r="D62" i="5"/>
  <c r="C62" i="5"/>
  <c r="B62" i="5"/>
  <c r="L61" i="5"/>
  <c r="K61" i="5"/>
  <c r="J61" i="5"/>
  <c r="I61" i="5"/>
  <c r="H61" i="5"/>
  <c r="G61" i="5"/>
  <c r="F61" i="5"/>
  <c r="E61" i="5"/>
  <c r="D61" i="5"/>
  <c r="C61" i="5"/>
  <c r="B61" i="5"/>
  <c r="L60" i="5"/>
  <c r="K60" i="5"/>
  <c r="J60" i="5"/>
  <c r="I60" i="5"/>
  <c r="H60" i="5"/>
  <c r="G60" i="5"/>
  <c r="F60" i="5"/>
  <c r="E60" i="5"/>
  <c r="D60" i="5"/>
  <c r="C60" i="5"/>
  <c r="B60" i="5"/>
  <c r="L67" i="2"/>
  <c r="K67" i="2"/>
  <c r="J67" i="2"/>
  <c r="I67" i="2"/>
  <c r="H67" i="2"/>
  <c r="G67" i="2"/>
  <c r="E67" i="2"/>
  <c r="D67" i="2"/>
  <c r="C67" i="2"/>
  <c r="B67" i="2"/>
  <c r="L66" i="2"/>
  <c r="K66" i="2"/>
  <c r="J66" i="2"/>
  <c r="I66" i="2"/>
  <c r="H66" i="2"/>
  <c r="G66" i="2"/>
  <c r="E66" i="2"/>
  <c r="D66" i="2"/>
  <c r="C66" i="2"/>
  <c r="B66" i="2"/>
  <c r="L65" i="2"/>
  <c r="K65" i="2"/>
  <c r="J65" i="2"/>
  <c r="I65" i="2"/>
  <c r="H65" i="2"/>
  <c r="G65" i="2"/>
  <c r="E65" i="2"/>
  <c r="D65" i="2"/>
  <c r="C65" i="2"/>
  <c r="B65" i="2"/>
  <c r="L64" i="2"/>
  <c r="K64" i="2"/>
  <c r="J64" i="2"/>
  <c r="I64" i="2"/>
  <c r="H64" i="2"/>
  <c r="G64" i="2"/>
  <c r="E64" i="2"/>
  <c r="D64" i="2"/>
  <c r="C64" i="2"/>
  <c r="B64" i="2"/>
  <c r="L63" i="2"/>
  <c r="K63" i="2"/>
  <c r="J63" i="2"/>
  <c r="I63" i="2"/>
  <c r="H63" i="2"/>
  <c r="G63" i="2"/>
  <c r="E63" i="2"/>
  <c r="D63" i="2"/>
  <c r="C63" i="2"/>
  <c r="B63" i="2"/>
  <c r="M62" i="2"/>
  <c r="L62" i="2"/>
  <c r="K62" i="2"/>
  <c r="J62" i="2"/>
  <c r="I62" i="2"/>
  <c r="H62" i="2"/>
  <c r="G62" i="2"/>
  <c r="E62" i="2"/>
  <c r="D62" i="2"/>
  <c r="C62" i="2"/>
  <c r="B62" i="2"/>
  <c r="L61" i="2"/>
  <c r="K61" i="2"/>
  <c r="J61" i="2"/>
  <c r="I61" i="2"/>
  <c r="H61" i="2"/>
  <c r="G61" i="2"/>
  <c r="E61" i="2"/>
  <c r="D61" i="2"/>
  <c r="C61" i="2"/>
  <c r="B61" i="2"/>
  <c r="L60" i="2"/>
  <c r="K60" i="2"/>
  <c r="J60" i="2"/>
  <c r="I60" i="2"/>
  <c r="H60" i="2"/>
  <c r="G60" i="2"/>
  <c r="E60" i="2"/>
  <c r="D60" i="2"/>
  <c r="C60" i="2"/>
  <c r="B60" i="2"/>
  <c r="E60" i="6"/>
  <c r="F60" i="6"/>
  <c r="G60" i="6"/>
  <c r="H60" i="6"/>
  <c r="I60" i="6"/>
  <c r="J60" i="6"/>
  <c r="K60" i="6"/>
  <c r="L60" i="6"/>
  <c r="M60" i="6"/>
  <c r="E61" i="6"/>
  <c r="F61" i="6"/>
  <c r="G61" i="6"/>
  <c r="H61" i="6"/>
  <c r="I61" i="6"/>
  <c r="J61" i="6"/>
  <c r="K61" i="6"/>
  <c r="L61" i="6"/>
  <c r="E62" i="6"/>
  <c r="F62" i="6"/>
  <c r="G62" i="6"/>
  <c r="H62" i="6"/>
  <c r="I62" i="6"/>
  <c r="J62" i="6"/>
  <c r="K62" i="6"/>
  <c r="L62" i="6"/>
  <c r="E63" i="6"/>
  <c r="F63" i="6"/>
  <c r="G63" i="6"/>
  <c r="H63" i="6"/>
  <c r="I63" i="6"/>
  <c r="J63" i="6"/>
  <c r="K63" i="6"/>
  <c r="L63" i="6"/>
  <c r="M63" i="6"/>
  <c r="E64" i="6"/>
  <c r="F64" i="6"/>
  <c r="G64" i="6"/>
  <c r="H64" i="6"/>
  <c r="I64" i="6"/>
  <c r="J64" i="6"/>
  <c r="K64" i="6"/>
  <c r="L64" i="6"/>
  <c r="M64" i="6"/>
  <c r="E65" i="6"/>
  <c r="F65" i="6"/>
  <c r="G65" i="6"/>
  <c r="H65" i="6"/>
  <c r="I65" i="6"/>
  <c r="J65" i="6"/>
  <c r="K65" i="6"/>
  <c r="L65" i="6"/>
  <c r="M65" i="6"/>
  <c r="E66" i="6"/>
  <c r="F66" i="6"/>
  <c r="G66" i="6"/>
  <c r="H66" i="6"/>
  <c r="I66" i="6"/>
  <c r="J66" i="6"/>
  <c r="K66" i="6"/>
  <c r="L66" i="6"/>
  <c r="M66" i="6"/>
  <c r="E67" i="6"/>
  <c r="F67" i="6"/>
  <c r="G67" i="6"/>
  <c r="H67" i="6"/>
  <c r="I67" i="6"/>
  <c r="J67" i="6"/>
  <c r="K67" i="6"/>
  <c r="L67" i="6"/>
  <c r="D67" i="6"/>
  <c r="C67" i="6"/>
  <c r="B67" i="6"/>
  <c r="D66" i="6"/>
  <c r="C66" i="6"/>
  <c r="B66" i="6"/>
  <c r="D65" i="6"/>
  <c r="C65" i="6"/>
  <c r="B65" i="6"/>
  <c r="D64" i="6"/>
  <c r="C64" i="6"/>
  <c r="B64" i="6"/>
  <c r="D63" i="6"/>
  <c r="C63" i="6"/>
  <c r="B63" i="6"/>
  <c r="D62" i="6"/>
  <c r="C62" i="6"/>
  <c r="B62" i="6"/>
  <c r="D61" i="6"/>
  <c r="C61" i="6"/>
  <c r="B61" i="6"/>
  <c r="D60" i="6"/>
  <c r="C60" i="6"/>
  <c r="B60" i="6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B67" i="4"/>
  <c r="B66" i="4"/>
  <c r="B65" i="4"/>
  <c r="B64" i="4"/>
  <c r="B63" i="4"/>
  <c r="B62" i="4"/>
  <c r="B61" i="4"/>
  <c r="B60" i="4"/>
  <c r="C59" i="5" l="1"/>
  <c r="I59" i="5"/>
  <c r="F59" i="5"/>
  <c r="J59" i="5"/>
  <c r="I59" i="2"/>
  <c r="E59" i="2"/>
  <c r="M61" i="2"/>
  <c r="C59" i="2"/>
  <c r="G59" i="2"/>
  <c r="D59" i="5"/>
  <c r="L59" i="5"/>
  <c r="E59" i="5"/>
  <c r="G59" i="5"/>
  <c r="H59" i="5"/>
  <c r="K59" i="5"/>
  <c r="M65" i="5"/>
  <c r="M63" i="5"/>
  <c r="M61" i="5"/>
  <c r="M66" i="5"/>
  <c r="M67" i="5"/>
  <c r="M64" i="5"/>
  <c r="M65" i="2"/>
  <c r="M63" i="2"/>
  <c r="M60" i="2"/>
  <c r="M64" i="2"/>
  <c r="K59" i="2"/>
  <c r="B59" i="5"/>
  <c r="D59" i="6"/>
  <c r="B59" i="4"/>
  <c r="D59" i="4"/>
  <c r="C59" i="4"/>
  <c r="J59" i="6"/>
  <c r="B59" i="2"/>
  <c r="J59" i="2"/>
  <c r="M59" i="6"/>
  <c r="I59" i="6"/>
  <c r="E59" i="6"/>
  <c r="B59" i="6"/>
  <c r="C59" i="6"/>
  <c r="D59" i="2"/>
  <c r="H59" i="2"/>
  <c r="L59" i="2"/>
  <c r="F59" i="6"/>
  <c r="L59" i="6"/>
  <c r="H59" i="6"/>
  <c r="K59" i="6"/>
  <c r="G59" i="6"/>
  <c r="M59" i="2" l="1"/>
  <c r="M59" i="5"/>
</calcChain>
</file>

<file path=xl/sharedStrings.xml><?xml version="1.0" encoding="utf-8"?>
<sst xmlns="http://schemas.openxmlformats.org/spreadsheetml/2006/main" count="380" uniqueCount="103">
  <si>
    <t>Clave y nombre del municipio</t>
  </si>
  <si>
    <t>Escuelas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</si>
  <si>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</si>
  <si>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</si>
  <si>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</si>
  <si>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</si>
  <si>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</si>
  <si>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</si>
  <si>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</si>
  <si>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</si>
  <si>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</si>
  <si>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</si>
  <si>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</si>
  <si>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</si>
  <si>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</si>
  <si>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</si>
  <si>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</si>
  <si>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</si>
  <si>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</si>
  <si>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</si>
  <si>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</si>
  <si>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</si>
  <si>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</si>
  <si>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</si>
  <si>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</si>
  <si>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</si>
  <si>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</si>
  <si>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</si>
  <si>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</si>
  <si>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</si>
  <si>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</si>
  <si>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</si>
  <si>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</si>
  <si>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</si>
  <si>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</si>
  <si>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</si>
  <si>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</si>
  <si>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</si>
  <si>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</si>
  <si>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</si>
  <si>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</si>
  <si>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</si>
  <si>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</si>
  <si>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</si>
  <si>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</si>
  <si>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</si>
  <si>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</si>
  <si>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</si>
  <si>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</si>
  <si>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</si>
  <si>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</si>
  <si>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</si>
  <si>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</si>
  <si>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</si>
  <si>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</si>
  <si>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</si>
  <si>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y clave del municipio</t>
  </si>
  <si>
    <t>General</t>
  </si>
  <si>
    <t>Total</t>
  </si>
  <si>
    <t>Indígena</t>
  </si>
  <si>
    <t>Comunitario</t>
  </si>
  <si>
    <t>Particular</t>
  </si>
  <si>
    <t>Público</t>
  </si>
  <si>
    <t>014 Dolores Hidalgo Cuna de la Independencia Nacional</t>
  </si>
  <si>
    <t>I Norte (Dolores Hidalgo Cuna de la Independencia Nacional)</t>
  </si>
  <si>
    <t>Primaria</t>
  </si>
  <si>
    <t>PCPRI-1. Principales cifras</t>
  </si>
  <si>
    <t>Por municipio y Delegación Regional de Educación</t>
  </si>
  <si>
    <t>(Escuelas)</t>
  </si>
  <si>
    <t>PCPRI-3. Matrícula</t>
  </si>
  <si>
    <t>(Alumnos)</t>
  </si>
  <si>
    <t>(Maestros)</t>
  </si>
  <si>
    <t>Principales cifras</t>
  </si>
  <si>
    <t>Contenido</t>
  </si>
  <si>
    <t>Nivel: Primaria</t>
  </si>
  <si>
    <t>PCPRI-1 Principales Cifras</t>
  </si>
  <si>
    <t>PCPRI-2 Escuelas</t>
  </si>
  <si>
    <t>PCPRI-3 Matrícula</t>
  </si>
  <si>
    <t>Docentes*</t>
  </si>
  <si>
    <t>Total del nivel</t>
  </si>
  <si>
    <t>Privado</t>
  </si>
  <si>
    <t>PCPRI-4. Docentes</t>
  </si>
  <si>
    <t>PCPRI-4 Docentes</t>
  </si>
  <si>
    <t>Subsecretaría de Planeación y Evaluación de Políticas Educativas</t>
  </si>
  <si>
    <t>Dirección General de Planeación y Estadística</t>
  </si>
  <si>
    <t>Dirección de Información y Estadística Educativa</t>
  </si>
  <si>
    <t>PCPRI-2. Escuelas*</t>
  </si>
  <si>
    <t>Educación Básica</t>
  </si>
  <si>
    <t>Principales cifras de Educación Primaria</t>
  </si>
  <si>
    <t>Sostenimiento</t>
  </si>
  <si>
    <t>Tipo educativo: Educación Básica</t>
  </si>
  <si>
    <t>Matrícula</t>
  </si>
  <si>
    <t>Inicio del ciclo escolar 2019-2020</t>
  </si>
  <si>
    <t>Inicio de Ciclo Escolar 2019-2020</t>
  </si>
  <si>
    <t>Fuente: SEG. Estadística oficial de inicio del ciclo escolar 2019-2020.</t>
  </si>
  <si>
    <r>
      <rPr>
        <b/>
        <sz val="9"/>
        <color theme="1"/>
        <rFont val="Proxima nova"/>
      </rPr>
      <t>Fuente:</t>
    </r>
    <r>
      <rPr>
        <sz val="9"/>
        <color theme="1"/>
        <rFont val="Proxima nova"/>
      </rPr>
      <t xml:space="preserve"> SEG. Estadística oficial de inicio del ciclo escolar 2019-2020.</t>
    </r>
  </si>
  <si>
    <r>
      <rPr>
        <b/>
        <sz val="9"/>
        <color theme="1"/>
        <rFont val="Proxima nova"/>
      </rPr>
      <t xml:space="preserve">Fuente: </t>
    </r>
    <r>
      <rPr>
        <sz val="9"/>
        <color theme="1"/>
        <rFont val="Proxima nova"/>
      </rPr>
      <t>SEG. Estadística oficial de inicio del ciclo escolar 2019-2020.</t>
    </r>
  </si>
  <si>
    <r>
      <rPr>
        <b/>
        <sz val="9"/>
        <rFont val="Proxima nova"/>
      </rPr>
      <t xml:space="preserve">Fuente: </t>
    </r>
    <r>
      <rPr>
        <sz val="9"/>
        <rFont val="Proxima nova"/>
      </rPr>
      <t>SEG. Estadística oficial de inicio del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</si>
  <si>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</si>
  <si>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t>Por municipio y Delegación Regional de Educación, según servicio y tipo de sostenimiento</t>
  </si>
  <si>
    <t>Por municipio y Delegación Regional de Educación, según servicio y y tipo de sostenimiento</t>
  </si>
  <si>
    <t>* En primaria general incluye director con grupo y docentes frente a grupo. En indígena director frente a grupo, docentes y promotores; en comunitario instructores comunitarios o agentes educativos.</t>
  </si>
  <si>
    <t>* Centros de trabajo activos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</si>
</sst>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001E96"/>
      <name val="Proxima nova"/>
    </font>
    <font>
      <sz val="28"/>
      <color theme="1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8"/>
      <color rgb="FFFF8200"/>
      <name val="Proxima nova"/>
    </font>
    <font>
      <b/>
      <sz val="24"/>
      <color rgb="FFFF8200"/>
      <name val="Proxima nova"/>
    </font>
    <font>
      <b/>
      <sz val="10"/>
      <name val="Proxima nova"/>
    </font>
    <font>
      <sz val="10"/>
      <name val="Proxima nova"/>
    </font>
    <font>
      <sz val="10"/>
      <color theme="1"/>
      <name val="Proxima nova"/>
    </font>
    <font>
      <sz val="9"/>
      <color theme="1"/>
      <name val="Proxima nova"/>
    </font>
    <font>
      <b/>
      <sz val="9"/>
      <color theme="1"/>
      <name val="Proxima nova"/>
    </font>
    <font>
      <sz val="11"/>
      <name val="Proxima nova"/>
    </font>
    <font>
      <b/>
      <sz val="10"/>
      <color theme="0"/>
      <name val="Proxima nova"/>
    </font>
    <font>
      <sz val="9"/>
      <name val="Proxima nova"/>
    </font>
    <font>
      <b/>
      <sz val="9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b/>
      <sz val="16"/>
      <color rgb="FF18417A"/>
      <name val="Proxima Nova"/>
    </font>
    <font>
      <u/>
      <sz val="11"/>
      <color rgb="FF18417A"/>
      <name val="Proxima nova"/>
    </font>
    <font>
      <sz val="11"/>
      <color rgb="FF18417A"/>
      <name val="Calibri"/>
      <family val="2"/>
      <scheme val="minor"/>
    </font>
    <font>
      <sz val="12"/>
      <color rgb="FF18417A"/>
      <name val="Calibri"/>
      <family val="2"/>
      <scheme val="minor"/>
    </font>
    <font>
      <b/>
      <u/>
      <sz val="11"/>
      <color rgb="FF18417A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2F7799"/>
      </top>
      <bottom style="thin">
        <color rgb="FF2F779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E1E1E1"/>
      </bottom>
      <diagonal/>
    </border>
    <border>
      <left style="medium">
        <color theme="0"/>
      </left>
      <right style="medium">
        <color theme="0"/>
      </right>
      <top style="medium">
        <color rgb="FFE1E1E1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2F7799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1" fillId="2" borderId="0" xfId="0" applyFont="1" applyFill="1"/>
    <xf numFmtId="0" fontId="10" fillId="2" borderId="0" xfId="0" applyFont="1" applyFill="1" applyBorder="1" applyAlignment="1"/>
    <xf numFmtId="0" fontId="11" fillId="2" borderId="0" xfId="0" applyFont="1" applyFill="1" applyBorder="1"/>
    <xf numFmtId="0" fontId="15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2" fillId="2" borderId="0" xfId="0" applyFont="1" applyFill="1"/>
    <xf numFmtId="3" fontId="7" fillId="2" borderId="0" xfId="0" applyNumberFormat="1" applyFont="1" applyFill="1"/>
    <xf numFmtId="0" fontId="4" fillId="2" borderId="0" xfId="0" applyFont="1" applyFill="1"/>
    <xf numFmtId="3" fontId="4" fillId="2" borderId="0" xfId="0" applyNumberFormat="1" applyFont="1" applyFill="1"/>
    <xf numFmtId="164" fontId="4" fillId="2" borderId="0" xfId="0" applyNumberFormat="1" applyFont="1" applyFill="1"/>
    <xf numFmtId="3" fontId="4" fillId="2" borderId="0" xfId="0" applyNumberFormat="1" applyFont="1" applyFill="1" applyBorder="1"/>
    <xf numFmtId="164" fontId="4" fillId="2" borderId="0" xfId="1" applyNumberFormat="1" applyFont="1" applyFill="1"/>
    <xf numFmtId="0" fontId="22" fillId="2" borderId="5" xfId="0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0" fontId="23" fillId="2" borderId="1" xfId="0" applyFont="1" applyFill="1" applyBorder="1"/>
    <xf numFmtId="3" fontId="23" fillId="2" borderId="1" xfId="0" applyNumberFormat="1" applyFont="1" applyFill="1" applyBorder="1"/>
    <xf numFmtId="0" fontId="29" fillId="2" borderId="0" xfId="0" applyFont="1" applyFill="1"/>
    <xf numFmtId="0" fontId="2" fillId="2" borderId="0" xfId="0" applyFont="1" applyFill="1" applyBorder="1"/>
    <xf numFmtId="164" fontId="2" fillId="2" borderId="0" xfId="0" applyNumberFormat="1" applyFont="1" applyFill="1" applyBorder="1"/>
    <xf numFmtId="3" fontId="24" fillId="2" borderId="0" xfId="0" applyNumberFormat="1" applyFont="1" applyFill="1"/>
    <xf numFmtId="3" fontId="22" fillId="2" borderId="6" xfId="0" applyNumberFormat="1" applyFont="1" applyFill="1" applyBorder="1"/>
    <xf numFmtId="3" fontId="23" fillId="2" borderId="7" xfId="0" applyNumberFormat="1" applyFont="1" applyFill="1" applyBorder="1"/>
    <xf numFmtId="0" fontId="22" fillId="2" borderId="6" xfId="0" applyFont="1" applyFill="1" applyBorder="1" applyAlignment="1">
      <alignment horizontal="center"/>
    </xf>
    <xf numFmtId="0" fontId="23" fillId="2" borderId="7" xfId="0" applyFont="1" applyFill="1" applyBorder="1"/>
    <xf numFmtId="0" fontId="27" fillId="2" borderId="0" xfId="0" applyFont="1" applyFill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/>
    <xf numFmtId="0" fontId="33" fillId="2" borderId="0" xfId="0" applyFont="1" applyFill="1" applyBorder="1"/>
    <xf numFmtId="0" fontId="34" fillId="2" borderId="0" xfId="0" applyFont="1" applyFill="1" applyBorder="1" applyAlignment="1"/>
    <xf numFmtId="0" fontId="32" fillId="2" borderId="0" xfId="0" applyFont="1" applyFill="1" applyBorder="1"/>
    <xf numFmtId="0" fontId="33" fillId="2" borderId="0" xfId="0" applyFont="1" applyFill="1"/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/>
    <xf numFmtId="0" fontId="35" fillId="2" borderId="0" xfId="0" applyFont="1" applyFill="1" applyBorder="1" applyAlignment="1"/>
    <xf numFmtId="0" fontId="36" fillId="2" borderId="0" xfId="0" applyFont="1" applyFill="1" applyBorder="1"/>
    <xf numFmtId="0" fontId="37" fillId="2" borderId="0" xfId="0" applyFont="1" applyFill="1" applyBorder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8" fillId="2" borderId="0" xfId="0" applyFont="1" applyFill="1" applyBorder="1" applyAlignment="1">
      <alignment vertical="center"/>
    </xf>
    <xf numFmtId="0" fontId="33" fillId="2" borderId="0" xfId="0" applyFont="1" applyFill="1" applyBorder="1" applyAlignment="1">
      <alignment horizontal="right" vertical="center"/>
    </xf>
    <xf numFmtId="0" fontId="31" fillId="2" borderId="0" xfId="0" applyFont="1" applyFill="1" applyBorder="1" applyAlignment="1"/>
    <xf numFmtId="0" fontId="39" fillId="2" borderId="0" xfId="0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0" fontId="41" fillId="2" borderId="0" xfId="0" applyFont="1" applyFill="1"/>
    <xf numFmtId="0" fontId="42" fillId="2" borderId="0" xfId="0" applyFont="1" applyFill="1" applyBorder="1" applyAlignment="1">
      <alignment horizontal="left" vertical="center"/>
    </xf>
    <xf numFmtId="0" fontId="43" fillId="2" borderId="0" xfId="0" applyFont="1" applyFill="1" applyBorder="1" applyAlignment="1">
      <alignment horizontal="left" vertical="center"/>
    </xf>
    <xf numFmtId="0" fontId="44" fillId="2" borderId="0" xfId="0" applyFont="1" applyFill="1" applyBorder="1" applyAlignment="1">
      <alignment horizontal="left" vertical="center"/>
    </xf>
    <xf numFmtId="3" fontId="33" fillId="2" borderId="0" xfId="0" applyNumberFormat="1" applyFont="1" applyFill="1"/>
    <xf numFmtId="0" fontId="45" fillId="2" borderId="0" xfId="2" applyFont="1" applyFill="1" applyAlignment="1" applyProtection="1"/>
    <xf numFmtId="0" fontId="46" fillId="2" borderId="0" xfId="0" applyFont="1" applyFill="1"/>
    <xf numFmtId="0" fontId="45" fillId="2" borderId="0" xfId="2" applyFont="1" applyFill="1" applyAlignment="1" applyProtection="1">
      <alignment horizontal="right"/>
    </xf>
    <xf numFmtId="0" fontId="47" fillId="2" borderId="0" xfId="0" applyFont="1" applyFill="1" applyBorder="1"/>
    <xf numFmtId="0" fontId="46" fillId="2" borderId="0" xfId="0" applyFont="1" applyFill="1" applyBorder="1"/>
    <xf numFmtId="0" fontId="48" fillId="2" borderId="0" xfId="2" applyFont="1" applyFill="1" applyBorder="1" applyAlignment="1" applyProtection="1"/>
    <xf numFmtId="0" fontId="28" fillId="3" borderId="2" xfId="0" applyNumberFormat="1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2" xfId="0" applyNumberFormat="1" applyFont="1" applyFill="1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0033CC"/>
      <color rgb="FFE1E1E1"/>
      <color rgb="FFFF8200"/>
      <color rgb="FFF2F2F2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4543425</xdr:colOff>
      <xdr:row>0</xdr:row>
      <xdr:rowOff>19050</xdr:rowOff>
    </xdr:from>
    <xdr:to>
      <xdr:col>0</xdr:col>
      <xdr:colOff>7877175</xdr:colOff>
      <xdr:row>0</xdr:row>
      <xdr:rowOff>1345670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342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4562475</xdr:colOff>
      <xdr:row>0</xdr:row>
      <xdr:rowOff>19050</xdr:rowOff>
    </xdr:from>
    <xdr:to>
      <xdr:col>0</xdr:col>
      <xdr:colOff>7896225</xdr:colOff>
      <xdr:row>1</xdr:row>
      <xdr:rowOff>2645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7.2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5" customFormat="1" ht="33" customHeight="1">
      <c r="A2" s="40" t="s">
        <v>83</v>
      </c>
      <c r="B2" s="41"/>
      <c r="C2" s="42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  <c r="P2" s="42"/>
      <c r="Q2" s="42"/>
      <c r="R2" s="42"/>
    </row>
    <row r="3" spans="1:18" s="45" customFormat="1" ht="33" customHeight="1">
      <c r="A3" s="40" t="s">
        <v>84</v>
      </c>
      <c r="B3" s="41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4"/>
      <c r="P3" s="42"/>
      <c r="Q3" s="42"/>
      <c r="R3" s="42"/>
    </row>
    <row r="4" spans="1:18" s="45" customFormat="1" ht="33" customHeight="1">
      <c r="A4" s="40" t="s">
        <v>85</v>
      </c>
      <c r="B4" s="41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  <c r="P4" s="42"/>
      <c r="Q4" s="42"/>
      <c r="R4" s="42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0.75" customHeight="1">
      <c r="A6" s="8" t="s">
        <v>88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7" customFormat="1" ht="27" customHeight="1">
      <c r="A7" s="46" t="s">
        <v>92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  <c r="Q7" s="49"/>
      <c r="R7" s="49"/>
    </row>
    <row r="8" spans="1:18" s="51" customFormat="1" ht="27" customHeight="1">
      <c r="A8" s="50" t="s">
        <v>87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s="51" customFormat="1" ht="7.5" customHeight="1">
      <c r="A9" s="5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18" s="45" customFormat="1" ht="24" customHeight="1">
      <c r="A10" s="53" t="s">
        <v>98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42"/>
      <c r="Q10" s="42"/>
      <c r="R10" s="42"/>
    </row>
    <row r="11" spans="1:18" ht="34.5">
      <c r="A11" s="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8">
      <c r="A12" s="6"/>
      <c r="I12" s="14"/>
      <c r="J12" s="14"/>
      <c r="K12" s="14"/>
      <c r="L12" s="14"/>
      <c r="M12" s="14"/>
      <c r="N12" s="14"/>
      <c r="O12" s="14"/>
      <c r="P12" s="14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/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2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5" customFormat="1" ht="33" customHeight="1">
      <c r="A2" s="40" t="s">
        <v>90</v>
      </c>
    </row>
    <row r="3" spans="1:18" s="16" customFormat="1" ht="10.5" customHeight="1">
      <c r="A3" s="15"/>
    </row>
    <row r="4" spans="1:18" s="18" customFormat="1" ht="33" customHeight="1">
      <c r="A4" s="17" t="s">
        <v>74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5" customFormat="1" ht="33" customHeight="1">
      <c r="A6" s="40" t="s">
        <v>92</v>
      </c>
    </row>
    <row r="7" spans="1:18" s="55" customFormat="1" ht="33" customHeight="1">
      <c r="A7" s="56" t="s">
        <v>72</v>
      </c>
    </row>
    <row r="8" spans="1:18" s="45" customFormat="1" ht="10.5" customHeight="1"/>
    <row r="9" spans="1:18" s="45" customFormat="1" ht="24.95" customHeight="1">
      <c r="A9" s="57" t="s">
        <v>73</v>
      </c>
    </row>
    <row r="10" spans="1:18" s="45" customFormat="1" ht="10.5" customHeight="1"/>
    <row r="11" spans="1:18" s="45" customFormat="1" ht="15">
      <c r="A11" s="58" t="s">
        <v>75</v>
      </c>
    </row>
    <row r="12" spans="1:18" s="45" customFormat="1" ht="15">
      <c r="A12" s="58" t="s">
        <v>76</v>
      </c>
    </row>
    <row r="13" spans="1:18" s="45" customFormat="1" ht="15">
      <c r="A13" s="58" t="s">
        <v>77</v>
      </c>
    </row>
    <row r="14" spans="1:18" s="45" customFormat="1" ht="15">
      <c r="A14" s="58" t="s">
        <v>82</v>
      </c>
    </row>
    <row r="15" spans="1:18">
      <c r="A15" s="20"/>
    </row>
  </sheetData>
  <hyperlinks>
    <hyperlink ref="A11" location="'PCPRI-1'!A1" display="'PCPRI-1'!A1"/>
    <hyperlink ref="A12" location="'PCPRI-2'!A1" display="'PCPRI-2'!A1"/>
    <hyperlink ref="A13" location="'PCPRI-3'!A1" display="'PCPRI-3"/>
    <hyperlink ref="A14" location="'PCPRI-4'!A1" display="PCPRI-4 Docente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7" sqref="C7:C8"/>
    </sheetView>
  </sheetViews>
  <sheetFormatPr baseColWidth="10" defaultRowHeight="15"/>
  <cols>
    <col min="1" max="1" width="52.85546875" style="6" customWidth="1"/>
    <col min="2" max="2" width="11.42578125" style="22"/>
    <col min="3" max="3" width="14.140625" style="22" customWidth="1"/>
    <col min="4" max="4" width="14.42578125" style="22" customWidth="1"/>
    <col min="5" max="16384" width="11.42578125" style="22"/>
  </cols>
  <sheetData>
    <row r="1" spans="1:19" s="45" customFormat="1" ht="18">
      <c r="A1" s="59" t="s">
        <v>65</v>
      </c>
    </row>
    <row r="2" spans="1:19" s="45" customFormat="1" ht="20.25">
      <c r="A2" s="60" t="s">
        <v>66</v>
      </c>
    </row>
    <row r="3" spans="1:19" s="45" customFormat="1" ht="18">
      <c r="A3" s="59" t="s">
        <v>67</v>
      </c>
    </row>
    <row r="4" spans="1:19" s="45" customFormat="1" ht="18">
      <c r="A4" s="59" t="s">
        <v>93</v>
      </c>
    </row>
    <row r="5" spans="1:19" s="45" customFormat="1" ht="14.25">
      <c r="K5" s="61"/>
      <c r="L5" s="61"/>
      <c r="M5" s="62"/>
      <c r="N5" s="61"/>
      <c r="O5" s="61"/>
      <c r="P5" s="62"/>
      <c r="Q5" s="61"/>
      <c r="R5" s="61"/>
      <c r="S5" s="62"/>
    </row>
    <row r="6" spans="1:19" s="63" customFormat="1" ht="15.75" thickBot="1">
      <c r="D6" s="64" t="s">
        <v>73</v>
      </c>
    </row>
    <row r="7" spans="1:19" ht="15" customHeight="1" thickBot="1">
      <c r="A7" s="69" t="s">
        <v>0</v>
      </c>
      <c r="B7" s="69" t="s">
        <v>1</v>
      </c>
      <c r="C7" s="69" t="s">
        <v>91</v>
      </c>
      <c r="D7" s="69" t="s">
        <v>78</v>
      </c>
    </row>
    <row r="8" spans="1:19" ht="15" customHeight="1" thickBot="1">
      <c r="A8" s="70"/>
      <c r="B8" s="70"/>
      <c r="C8" s="70"/>
      <c r="D8" s="70"/>
    </row>
    <row r="9" spans="1:19">
      <c r="A9" s="27" t="s">
        <v>2</v>
      </c>
      <c r="B9" s="28">
        <v>4382</v>
      </c>
      <c r="C9" s="28">
        <v>708039</v>
      </c>
      <c r="D9" s="28">
        <v>25889</v>
      </c>
      <c r="E9" s="23"/>
      <c r="F9" s="24"/>
      <c r="G9" s="24"/>
      <c r="H9" s="23"/>
      <c r="I9" s="23"/>
      <c r="J9" s="23"/>
      <c r="K9" s="23"/>
    </row>
    <row r="10" spans="1:19">
      <c r="A10" s="29" t="s">
        <v>3</v>
      </c>
      <c r="B10" s="30">
        <v>81</v>
      </c>
      <c r="C10" s="30">
        <v>10858</v>
      </c>
      <c r="D10" s="30">
        <v>425</v>
      </c>
      <c r="E10" s="23"/>
      <c r="F10" s="24"/>
      <c r="G10" s="24"/>
      <c r="H10" s="23"/>
      <c r="I10" s="23"/>
      <c r="J10" s="23"/>
      <c r="K10" s="23"/>
    </row>
    <row r="11" spans="1:19">
      <c r="A11" s="29" t="s">
        <v>4</v>
      </c>
      <c r="B11" s="30">
        <v>112</v>
      </c>
      <c r="C11" s="30">
        <v>11796</v>
      </c>
      <c r="D11" s="30">
        <v>494</v>
      </c>
      <c r="E11" s="23"/>
      <c r="F11" s="24"/>
      <c r="G11" s="24"/>
      <c r="H11" s="23"/>
      <c r="I11" s="23"/>
      <c r="J11" s="23"/>
      <c r="K11" s="23"/>
    </row>
    <row r="12" spans="1:19">
      <c r="A12" s="29" t="s">
        <v>5</v>
      </c>
      <c r="B12" s="30">
        <v>202</v>
      </c>
      <c r="C12" s="30">
        <v>21941</v>
      </c>
      <c r="D12" s="30">
        <v>855</v>
      </c>
      <c r="E12" s="23"/>
      <c r="F12" s="24"/>
      <c r="G12" s="24"/>
      <c r="H12" s="23"/>
      <c r="I12" s="23"/>
      <c r="J12" s="23"/>
      <c r="K12" s="23"/>
    </row>
    <row r="13" spans="1:19">
      <c r="A13" s="29" t="s">
        <v>6</v>
      </c>
      <c r="B13" s="30">
        <v>62</v>
      </c>
      <c r="C13" s="30">
        <v>8368</v>
      </c>
      <c r="D13" s="30">
        <v>329</v>
      </c>
      <c r="E13" s="23"/>
      <c r="F13" s="24"/>
      <c r="G13" s="24"/>
      <c r="H13" s="23"/>
      <c r="I13" s="23"/>
      <c r="J13" s="23"/>
      <c r="K13" s="23"/>
    </row>
    <row r="14" spans="1:19">
      <c r="A14" s="29" t="s">
        <v>7</v>
      </c>
      <c r="B14" s="30">
        <v>64</v>
      </c>
      <c r="C14" s="30">
        <v>12578</v>
      </c>
      <c r="D14" s="30">
        <v>448</v>
      </c>
      <c r="E14" s="23"/>
      <c r="F14" s="24"/>
      <c r="G14" s="24"/>
      <c r="H14" s="23"/>
      <c r="I14" s="23"/>
      <c r="J14" s="23"/>
      <c r="K14" s="23"/>
    </row>
    <row r="15" spans="1:19">
      <c r="A15" s="29" t="s">
        <v>8</v>
      </c>
      <c r="B15" s="30">
        <v>20</v>
      </c>
      <c r="C15" s="30">
        <v>603</v>
      </c>
      <c r="D15" s="30">
        <v>31</v>
      </c>
      <c r="E15" s="23"/>
      <c r="F15" s="24"/>
      <c r="G15" s="24"/>
      <c r="H15" s="23"/>
      <c r="I15" s="23"/>
      <c r="J15" s="23"/>
      <c r="K15" s="23"/>
    </row>
    <row r="16" spans="1:19">
      <c r="A16" s="29" t="s">
        <v>9</v>
      </c>
      <c r="B16" s="30">
        <v>253</v>
      </c>
      <c r="C16" s="30">
        <v>56412</v>
      </c>
      <c r="D16" s="30">
        <v>2076</v>
      </c>
      <c r="E16" s="23"/>
      <c r="F16" s="24"/>
      <c r="G16" s="24"/>
      <c r="H16" s="23"/>
      <c r="I16" s="23"/>
      <c r="J16" s="23"/>
      <c r="K16" s="23"/>
    </row>
    <row r="17" spans="1:11">
      <c r="A17" s="29" t="s">
        <v>10</v>
      </c>
      <c r="B17" s="30">
        <v>61</v>
      </c>
      <c r="C17" s="30">
        <v>4981</v>
      </c>
      <c r="D17" s="30">
        <v>192</v>
      </c>
      <c r="E17" s="23"/>
      <c r="F17" s="24"/>
      <c r="G17" s="24"/>
      <c r="H17" s="23"/>
      <c r="I17" s="23"/>
      <c r="J17" s="23"/>
      <c r="K17" s="23"/>
    </row>
    <row r="18" spans="1:11">
      <c r="A18" s="29" t="s">
        <v>11</v>
      </c>
      <c r="B18" s="30">
        <v>68</v>
      </c>
      <c r="C18" s="30">
        <v>10337</v>
      </c>
      <c r="D18" s="30">
        <v>370</v>
      </c>
      <c r="E18" s="23"/>
      <c r="F18" s="24"/>
      <c r="G18" s="24"/>
      <c r="H18" s="23"/>
      <c r="I18" s="23"/>
      <c r="J18" s="23"/>
      <c r="K18" s="23"/>
    </row>
    <row r="19" spans="1:11">
      <c r="A19" s="29" t="s">
        <v>12</v>
      </c>
      <c r="B19" s="30">
        <v>17</v>
      </c>
      <c r="C19" s="30">
        <v>1487</v>
      </c>
      <c r="D19" s="30">
        <v>65</v>
      </c>
      <c r="E19" s="23"/>
      <c r="F19" s="24"/>
      <c r="G19" s="24"/>
      <c r="H19" s="23"/>
      <c r="I19" s="23"/>
      <c r="J19" s="23"/>
      <c r="K19" s="23"/>
    </row>
    <row r="20" spans="1:11">
      <c r="A20" s="29" t="s">
        <v>13</v>
      </c>
      <c r="B20" s="30">
        <v>52</v>
      </c>
      <c r="C20" s="30">
        <v>10812</v>
      </c>
      <c r="D20" s="30">
        <v>381</v>
      </c>
      <c r="E20" s="23"/>
      <c r="F20" s="24"/>
      <c r="G20" s="24"/>
      <c r="H20" s="23"/>
      <c r="I20" s="23"/>
      <c r="J20" s="23"/>
      <c r="K20" s="23"/>
    </row>
    <row r="21" spans="1:11">
      <c r="A21" s="29" t="s">
        <v>14</v>
      </c>
      <c r="B21" s="30">
        <v>32</v>
      </c>
      <c r="C21" s="30">
        <v>3816</v>
      </c>
      <c r="D21" s="30">
        <v>150</v>
      </c>
      <c r="E21" s="23"/>
      <c r="F21" s="24"/>
      <c r="G21" s="24"/>
      <c r="H21" s="23"/>
      <c r="I21" s="23"/>
      <c r="J21" s="23"/>
      <c r="K21" s="23"/>
    </row>
    <row r="22" spans="1:11">
      <c r="A22" s="29" t="s">
        <v>15</v>
      </c>
      <c r="B22" s="30">
        <v>39</v>
      </c>
      <c r="C22" s="30">
        <v>3759</v>
      </c>
      <c r="D22" s="30">
        <v>157</v>
      </c>
      <c r="E22" s="23"/>
      <c r="F22" s="24"/>
      <c r="G22" s="24"/>
      <c r="H22" s="23"/>
      <c r="I22" s="23"/>
      <c r="J22" s="23"/>
      <c r="K22" s="23"/>
    </row>
    <row r="23" spans="1:11">
      <c r="A23" s="29" t="s">
        <v>63</v>
      </c>
      <c r="B23" s="30">
        <v>230</v>
      </c>
      <c r="C23" s="30">
        <v>21532</v>
      </c>
      <c r="D23" s="30">
        <v>829</v>
      </c>
      <c r="E23" s="23"/>
      <c r="F23" s="24"/>
      <c r="G23" s="24"/>
      <c r="H23" s="23"/>
      <c r="I23" s="23"/>
      <c r="J23" s="23"/>
      <c r="K23" s="23"/>
    </row>
    <row r="24" spans="1:11">
      <c r="A24" s="29" t="s">
        <v>16</v>
      </c>
      <c r="B24" s="30">
        <v>113</v>
      </c>
      <c r="C24" s="30">
        <v>22224</v>
      </c>
      <c r="D24" s="30">
        <v>758</v>
      </c>
      <c r="E24" s="23"/>
      <c r="F24" s="24"/>
      <c r="G24" s="24"/>
      <c r="H24" s="23"/>
      <c r="I24" s="23"/>
      <c r="J24" s="23"/>
      <c r="K24" s="23"/>
    </row>
    <row r="25" spans="1:11">
      <c r="A25" s="29" t="s">
        <v>17</v>
      </c>
      <c r="B25" s="30">
        <v>27</v>
      </c>
      <c r="C25" s="30">
        <v>2419</v>
      </c>
      <c r="D25" s="30">
        <v>108</v>
      </c>
      <c r="E25" s="23"/>
      <c r="F25" s="24"/>
      <c r="G25" s="24"/>
      <c r="H25" s="23"/>
      <c r="I25" s="23"/>
      <c r="J25" s="23"/>
      <c r="K25" s="23"/>
    </row>
    <row r="26" spans="1:11">
      <c r="A26" s="29" t="s">
        <v>18</v>
      </c>
      <c r="B26" s="30">
        <v>261</v>
      </c>
      <c r="C26" s="30">
        <v>68448</v>
      </c>
      <c r="D26" s="30">
        <v>2249</v>
      </c>
      <c r="E26" s="23"/>
      <c r="F26" s="24"/>
      <c r="G26" s="24"/>
      <c r="H26" s="23"/>
      <c r="I26" s="23"/>
      <c r="J26" s="23"/>
      <c r="K26" s="23"/>
    </row>
    <row r="27" spans="1:11">
      <c r="A27" s="29" t="s">
        <v>19</v>
      </c>
      <c r="B27" s="30">
        <v>20</v>
      </c>
      <c r="C27" s="30">
        <v>4331</v>
      </c>
      <c r="D27" s="30">
        <v>169</v>
      </c>
      <c r="E27" s="23"/>
      <c r="F27" s="24"/>
      <c r="G27" s="24"/>
      <c r="H27" s="23"/>
      <c r="I27" s="23"/>
      <c r="J27" s="23"/>
      <c r="K27" s="23"/>
    </row>
    <row r="28" spans="1:11">
      <c r="A28" s="29" t="s">
        <v>20</v>
      </c>
      <c r="B28" s="30">
        <v>109</v>
      </c>
      <c r="C28" s="30">
        <v>6052</v>
      </c>
      <c r="D28" s="30">
        <v>285</v>
      </c>
      <c r="E28" s="23"/>
      <c r="F28" s="24"/>
      <c r="G28" s="24"/>
      <c r="H28" s="23"/>
      <c r="I28" s="23"/>
      <c r="J28" s="23"/>
      <c r="K28" s="23"/>
    </row>
    <row r="29" spans="1:11">
      <c r="A29" s="29" t="s">
        <v>21</v>
      </c>
      <c r="B29" s="30">
        <v>627</v>
      </c>
      <c r="C29" s="30">
        <v>183650</v>
      </c>
      <c r="D29" s="30">
        <v>6190</v>
      </c>
      <c r="E29" s="23"/>
      <c r="F29" s="24"/>
      <c r="G29" s="24"/>
      <c r="H29" s="23"/>
      <c r="I29" s="23"/>
      <c r="J29" s="23"/>
      <c r="K29" s="23"/>
    </row>
    <row r="30" spans="1:11">
      <c r="A30" s="29" t="s">
        <v>22</v>
      </c>
      <c r="B30" s="30">
        <v>35</v>
      </c>
      <c r="C30" s="30">
        <v>5629</v>
      </c>
      <c r="D30" s="30">
        <v>219</v>
      </c>
      <c r="E30" s="23"/>
      <c r="F30" s="24"/>
      <c r="G30" s="24"/>
      <c r="H30" s="23"/>
      <c r="I30" s="23"/>
      <c r="J30" s="23"/>
      <c r="K30" s="23"/>
    </row>
    <row r="31" spans="1:11">
      <c r="A31" s="29" t="s">
        <v>23</v>
      </c>
      <c r="B31" s="30">
        <v>34</v>
      </c>
      <c r="C31" s="30">
        <v>3161</v>
      </c>
      <c r="D31" s="30">
        <v>133</v>
      </c>
      <c r="E31" s="23"/>
      <c r="F31" s="24"/>
      <c r="G31" s="24"/>
      <c r="H31" s="23"/>
      <c r="I31" s="23"/>
      <c r="J31" s="23"/>
      <c r="K31" s="23"/>
    </row>
    <row r="32" spans="1:11">
      <c r="A32" s="29" t="s">
        <v>24</v>
      </c>
      <c r="B32" s="30">
        <v>226</v>
      </c>
      <c r="C32" s="30">
        <v>18031</v>
      </c>
      <c r="D32" s="30">
        <v>787</v>
      </c>
      <c r="E32" s="23"/>
      <c r="F32" s="24"/>
      <c r="G32" s="24"/>
      <c r="H32" s="23"/>
      <c r="I32" s="23"/>
      <c r="J32" s="23"/>
      <c r="K32" s="23"/>
    </row>
    <row r="33" spans="1:11">
      <c r="A33" s="29" t="s">
        <v>25</v>
      </c>
      <c r="B33" s="30">
        <v>16</v>
      </c>
      <c r="C33" s="30">
        <v>1652</v>
      </c>
      <c r="D33" s="30">
        <v>64</v>
      </c>
      <c r="E33" s="23"/>
      <c r="F33" s="24"/>
      <c r="G33" s="24"/>
      <c r="H33" s="23"/>
      <c r="I33" s="23"/>
      <c r="J33" s="23"/>
      <c r="K33" s="23"/>
    </row>
    <row r="34" spans="1:11">
      <c r="A34" s="29" t="s">
        <v>26</v>
      </c>
      <c r="B34" s="30">
        <v>54</v>
      </c>
      <c r="C34" s="30">
        <v>10305</v>
      </c>
      <c r="D34" s="30">
        <v>344</v>
      </c>
      <c r="E34" s="23"/>
      <c r="F34" s="24"/>
      <c r="G34" s="24"/>
      <c r="H34" s="23"/>
      <c r="I34" s="23"/>
      <c r="J34" s="23"/>
      <c r="K34" s="23"/>
    </row>
    <row r="35" spans="1:11">
      <c r="A35" s="29" t="s">
        <v>27</v>
      </c>
      <c r="B35" s="30">
        <v>67</v>
      </c>
      <c r="C35" s="30">
        <v>8353</v>
      </c>
      <c r="D35" s="30">
        <v>304</v>
      </c>
      <c r="E35" s="23"/>
      <c r="F35" s="24"/>
      <c r="G35" s="24"/>
      <c r="H35" s="23"/>
      <c r="I35" s="23"/>
      <c r="J35" s="23"/>
      <c r="K35" s="23"/>
    </row>
    <row r="36" spans="1:11">
      <c r="A36" s="29" t="s">
        <v>28</v>
      </c>
      <c r="B36" s="30">
        <v>162</v>
      </c>
      <c r="C36" s="30">
        <v>30470</v>
      </c>
      <c r="D36" s="30">
        <v>1165</v>
      </c>
      <c r="E36" s="23"/>
      <c r="F36" s="24"/>
      <c r="G36" s="24"/>
      <c r="H36" s="23"/>
      <c r="I36" s="23"/>
      <c r="J36" s="23"/>
      <c r="K36" s="23"/>
    </row>
    <row r="37" spans="1:11">
      <c r="A37" s="29" t="s">
        <v>29</v>
      </c>
      <c r="B37" s="30">
        <v>76</v>
      </c>
      <c r="C37" s="30">
        <v>10600</v>
      </c>
      <c r="D37" s="30">
        <v>438</v>
      </c>
      <c r="E37" s="23"/>
      <c r="F37" s="24"/>
      <c r="G37" s="24"/>
      <c r="H37" s="23"/>
      <c r="I37" s="23"/>
      <c r="J37" s="23"/>
      <c r="K37" s="23"/>
    </row>
    <row r="38" spans="1:11">
      <c r="A38" s="29" t="s">
        <v>30</v>
      </c>
      <c r="B38" s="30">
        <v>76</v>
      </c>
      <c r="C38" s="30">
        <v>4730</v>
      </c>
      <c r="D38" s="30">
        <v>214</v>
      </c>
      <c r="E38" s="23"/>
      <c r="F38" s="24"/>
      <c r="G38" s="24"/>
      <c r="H38" s="23"/>
      <c r="I38" s="23"/>
      <c r="J38" s="23"/>
      <c r="K38" s="23"/>
    </row>
    <row r="39" spans="1:11">
      <c r="A39" s="29" t="s">
        <v>31</v>
      </c>
      <c r="B39" s="30">
        <v>189</v>
      </c>
      <c r="C39" s="30">
        <v>16014</v>
      </c>
      <c r="D39" s="30">
        <v>632</v>
      </c>
      <c r="E39" s="23"/>
      <c r="F39" s="24"/>
      <c r="G39" s="24"/>
      <c r="H39" s="23"/>
      <c r="I39" s="23"/>
      <c r="J39" s="23"/>
      <c r="K39" s="23"/>
    </row>
    <row r="40" spans="1:11">
      <c r="A40" s="29" t="s">
        <v>32</v>
      </c>
      <c r="B40" s="30">
        <v>98</v>
      </c>
      <c r="C40" s="30">
        <v>16409</v>
      </c>
      <c r="D40" s="30">
        <v>589</v>
      </c>
      <c r="E40" s="23"/>
      <c r="F40" s="24"/>
      <c r="G40" s="24"/>
      <c r="H40" s="23"/>
      <c r="I40" s="23"/>
      <c r="J40" s="23"/>
      <c r="K40" s="23"/>
    </row>
    <row r="41" spans="1:11">
      <c r="A41" s="29" t="s">
        <v>33</v>
      </c>
      <c r="B41" s="30">
        <v>82</v>
      </c>
      <c r="C41" s="30">
        <v>11671</v>
      </c>
      <c r="D41" s="30">
        <v>449</v>
      </c>
      <c r="E41" s="23"/>
      <c r="F41" s="24"/>
      <c r="G41" s="24"/>
      <c r="H41" s="23"/>
      <c r="I41" s="23"/>
      <c r="J41" s="23"/>
      <c r="K41" s="23"/>
    </row>
    <row r="42" spans="1:11">
      <c r="A42" s="29" t="s">
        <v>34</v>
      </c>
      <c r="B42" s="30">
        <v>143</v>
      </c>
      <c r="C42" s="30">
        <v>16483</v>
      </c>
      <c r="D42" s="30">
        <v>667</v>
      </c>
      <c r="E42" s="23"/>
      <c r="F42" s="24"/>
      <c r="G42" s="24"/>
      <c r="H42" s="23"/>
      <c r="I42" s="23"/>
      <c r="J42" s="23"/>
      <c r="K42" s="23"/>
    </row>
    <row r="43" spans="1:11">
      <c r="A43" s="29" t="s">
        <v>35</v>
      </c>
      <c r="B43" s="30">
        <v>12</v>
      </c>
      <c r="C43" s="30">
        <v>706</v>
      </c>
      <c r="D43" s="30">
        <v>33</v>
      </c>
      <c r="E43" s="23"/>
      <c r="F43" s="24"/>
      <c r="G43" s="24"/>
      <c r="H43" s="23"/>
      <c r="I43" s="23"/>
      <c r="J43" s="23"/>
      <c r="K43" s="23"/>
    </row>
    <row r="44" spans="1:11">
      <c r="A44" s="29" t="s">
        <v>36</v>
      </c>
      <c r="B44" s="30">
        <v>62</v>
      </c>
      <c r="C44" s="30">
        <v>11205</v>
      </c>
      <c r="D44" s="30">
        <v>399</v>
      </c>
      <c r="E44" s="23"/>
      <c r="F44" s="24"/>
      <c r="G44" s="24"/>
      <c r="H44" s="23"/>
      <c r="I44" s="23"/>
      <c r="J44" s="23"/>
      <c r="K44" s="23"/>
    </row>
    <row r="45" spans="1:11">
      <c r="A45" s="29" t="s">
        <v>37</v>
      </c>
      <c r="B45" s="30">
        <v>9</v>
      </c>
      <c r="C45" s="30">
        <v>614</v>
      </c>
      <c r="D45" s="30">
        <v>29</v>
      </c>
      <c r="E45" s="23"/>
      <c r="F45" s="24"/>
      <c r="G45" s="24"/>
      <c r="H45" s="23"/>
      <c r="I45" s="23"/>
      <c r="J45" s="23"/>
      <c r="K45" s="23"/>
    </row>
    <row r="46" spans="1:11">
      <c r="A46" s="29" t="s">
        <v>38</v>
      </c>
      <c r="B46" s="30">
        <v>119</v>
      </c>
      <c r="C46" s="30">
        <v>26030</v>
      </c>
      <c r="D46" s="30">
        <v>876</v>
      </c>
      <c r="E46" s="23"/>
      <c r="F46" s="24"/>
      <c r="G46" s="24"/>
      <c r="H46" s="23"/>
      <c r="I46" s="23"/>
      <c r="J46" s="23"/>
      <c r="K46" s="23"/>
    </row>
    <row r="47" spans="1:11">
      <c r="A47" s="29" t="s">
        <v>39</v>
      </c>
      <c r="B47" s="30">
        <v>19</v>
      </c>
      <c r="C47" s="30">
        <v>1378</v>
      </c>
      <c r="D47" s="30">
        <v>59</v>
      </c>
      <c r="E47" s="23"/>
      <c r="F47" s="24"/>
      <c r="G47" s="24"/>
      <c r="H47" s="23"/>
      <c r="I47" s="23"/>
      <c r="J47" s="23"/>
      <c r="K47" s="23"/>
    </row>
    <row r="48" spans="1:11">
      <c r="A48" s="29" t="s">
        <v>40</v>
      </c>
      <c r="B48" s="30">
        <v>37</v>
      </c>
      <c r="C48" s="30">
        <v>3974</v>
      </c>
      <c r="D48" s="30">
        <v>152</v>
      </c>
      <c r="E48" s="23"/>
      <c r="F48" s="24"/>
      <c r="G48" s="24"/>
      <c r="H48" s="23"/>
      <c r="I48" s="23"/>
      <c r="J48" s="23"/>
      <c r="K48" s="23"/>
    </row>
    <row r="49" spans="1:12">
      <c r="A49" s="29" t="s">
        <v>41</v>
      </c>
      <c r="B49" s="30">
        <v>32</v>
      </c>
      <c r="C49" s="30">
        <v>2454</v>
      </c>
      <c r="D49" s="30">
        <v>105</v>
      </c>
      <c r="E49" s="23"/>
      <c r="F49" s="24"/>
      <c r="G49" s="24"/>
      <c r="H49" s="23"/>
      <c r="I49" s="23"/>
      <c r="J49" s="23"/>
      <c r="K49" s="23"/>
    </row>
    <row r="50" spans="1:12">
      <c r="A50" s="29" t="s">
        <v>42</v>
      </c>
      <c r="B50" s="30">
        <v>38</v>
      </c>
      <c r="C50" s="30">
        <v>5471</v>
      </c>
      <c r="D50" s="30">
        <v>209</v>
      </c>
      <c r="E50" s="23"/>
      <c r="F50" s="24"/>
      <c r="G50" s="24"/>
      <c r="H50" s="23"/>
      <c r="I50" s="23"/>
      <c r="J50" s="23"/>
      <c r="K50" s="23"/>
    </row>
    <row r="51" spans="1:12">
      <c r="A51" s="29" t="s">
        <v>43</v>
      </c>
      <c r="B51" s="30">
        <v>132</v>
      </c>
      <c r="C51" s="30">
        <v>16567</v>
      </c>
      <c r="D51" s="30">
        <v>667</v>
      </c>
      <c r="E51" s="23"/>
      <c r="F51" s="24"/>
      <c r="G51" s="24"/>
      <c r="H51" s="23"/>
      <c r="I51" s="23"/>
      <c r="J51" s="23"/>
      <c r="K51" s="23"/>
    </row>
    <row r="52" spans="1:12">
      <c r="A52" s="29" t="s">
        <v>44</v>
      </c>
      <c r="B52" s="30">
        <v>54</v>
      </c>
      <c r="C52" s="30">
        <v>2658</v>
      </c>
      <c r="D52" s="30">
        <v>131</v>
      </c>
      <c r="E52" s="23"/>
      <c r="F52" s="24"/>
      <c r="G52" s="24"/>
      <c r="H52" s="23"/>
      <c r="I52" s="23"/>
      <c r="J52" s="23"/>
      <c r="K52" s="23"/>
    </row>
    <row r="53" spans="1:12">
      <c r="A53" s="29" t="s">
        <v>45</v>
      </c>
      <c r="B53" s="30">
        <v>28</v>
      </c>
      <c r="C53" s="30">
        <v>7598</v>
      </c>
      <c r="D53" s="30">
        <v>247</v>
      </c>
      <c r="E53" s="23"/>
      <c r="F53" s="24"/>
      <c r="G53" s="24"/>
      <c r="H53" s="23"/>
      <c r="I53" s="23"/>
      <c r="J53" s="23"/>
      <c r="K53" s="23"/>
    </row>
    <row r="54" spans="1:12">
      <c r="A54" s="29" t="s">
        <v>46</v>
      </c>
      <c r="B54" s="30">
        <v>52</v>
      </c>
      <c r="C54" s="30">
        <v>1457</v>
      </c>
      <c r="D54" s="30">
        <v>80</v>
      </c>
      <c r="E54" s="23"/>
      <c r="F54" s="24"/>
      <c r="G54" s="24"/>
      <c r="H54" s="23"/>
      <c r="I54" s="23"/>
      <c r="J54" s="23"/>
      <c r="K54" s="23"/>
    </row>
    <row r="55" spans="1:12">
      <c r="A55" s="29" t="s">
        <v>47</v>
      </c>
      <c r="B55" s="30">
        <v>80</v>
      </c>
      <c r="C55" s="30">
        <v>8015</v>
      </c>
      <c r="D55" s="30">
        <v>336</v>
      </c>
      <c r="E55" s="23"/>
      <c r="F55" s="24"/>
      <c r="G55" s="24"/>
      <c r="H55" s="23"/>
      <c r="I55" s="23"/>
      <c r="J55" s="23"/>
      <c r="K55" s="23"/>
    </row>
    <row r="56" spans="1:12" ht="15" customHeight="1" thickBot="1">
      <c r="B56" s="25"/>
      <c r="C56" s="25"/>
      <c r="D56" s="25"/>
      <c r="E56" s="23"/>
      <c r="F56" s="24"/>
      <c r="G56" s="24"/>
      <c r="H56" s="23"/>
      <c r="I56" s="23"/>
      <c r="J56" s="23"/>
    </row>
    <row r="57" spans="1:12" ht="28.5" customHeight="1" thickBot="1">
      <c r="A57" s="69" t="s">
        <v>0</v>
      </c>
      <c r="B57" s="69" t="s">
        <v>1</v>
      </c>
      <c r="C57" s="69" t="s">
        <v>91</v>
      </c>
      <c r="D57" s="69" t="s">
        <v>78</v>
      </c>
      <c r="E57" s="23"/>
      <c r="F57" s="24"/>
      <c r="G57" s="24"/>
      <c r="H57" s="23"/>
      <c r="I57" s="23"/>
      <c r="J57" s="23"/>
    </row>
    <row r="58" spans="1:12" ht="15.75" customHeight="1" thickBot="1">
      <c r="A58" s="70"/>
      <c r="B58" s="70"/>
      <c r="C58" s="70"/>
      <c r="D58" s="70"/>
      <c r="E58" s="23"/>
      <c r="F58" s="24"/>
      <c r="G58" s="24"/>
      <c r="H58" s="23"/>
      <c r="I58" s="23"/>
      <c r="J58" s="23"/>
    </row>
    <row r="59" spans="1:12">
      <c r="A59" s="27" t="s">
        <v>2</v>
      </c>
      <c r="B59" s="28">
        <f t="shared" ref="B59:D59" si="0">SUM(B60:B67)</f>
        <v>4382</v>
      </c>
      <c r="C59" s="28">
        <f t="shared" si="0"/>
        <v>708039</v>
      </c>
      <c r="D59" s="28">
        <f t="shared" si="0"/>
        <v>25889</v>
      </c>
      <c r="E59" s="23"/>
      <c r="F59" s="24"/>
      <c r="G59" s="24"/>
      <c r="H59" s="23"/>
      <c r="I59" s="23"/>
      <c r="J59" s="23"/>
      <c r="K59" s="23"/>
      <c r="L59" s="23"/>
    </row>
    <row r="60" spans="1:12">
      <c r="A60" s="29" t="s">
        <v>64</v>
      </c>
      <c r="B60" s="30">
        <f t="shared" ref="B60:D60" si="1">B12+B23+B31+B38+B39</f>
        <v>731</v>
      </c>
      <c r="C60" s="30">
        <f t="shared" si="1"/>
        <v>67378</v>
      </c>
      <c r="D60" s="30">
        <f t="shared" si="1"/>
        <v>2663</v>
      </c>
      <c r="E60" s="23"/>
      <c r="F60" s="24"/>
      <c r="G60" s="24"/>
      <c r="H60" s="23"/>
      <c r="I60" s="23"/>
      <c r="J60" s="23"/>
      <c r="K60" s="23"/>
      <c r="L60" s="23"/>
    </row>
    <row r="61" spans="1:12">
      <c r="A61" s="29" t="s">
        <v>49</v>
      </c>
      <c r="B61" s="30">
        <f t="shared" ref="B61:D61" si="2">B15+B22+B41+B42+B43+B49+B52+B54</f>
        <v>434</v>
      </c>
      <c r="C61" s="30">
        <f t="shared" si="2"/>
        <v>39791</v>
      </c>
      <c r="D61" s="30">
        <f t="shared" si="2"/>
        <v>1653</v>
      </c>
      <c r="E61" s="23"/>
      <c r="F61" s="24"/>
      <c r="G61" s="24"/>
      <c r="H61" s="23"/>
      <c r="I61" s="23"/>
      <c r="J61" s="23"/>
      <c r="K61" s="23"/>
      <c r="L61" s="23"/>
    </row>
    <row r="62" spans="1:12">
      <c r="A62" s="29" t="s">
        <v>50</v>
      </c>
      <c r="B62" s="30">
        <f t="shared" ref="B62:D62" si="3">B29</f>
        <v>627</v>
      </c>
      <c r="C62" s="30">
        <f t="shared" si="3"/>
        <v>183650</v>
      </c>
      <c r="D62" s="30">
        <f t="shared" si="3"/>
        <v>6190</v>
      </c>
      <c r="E62" s="23"/>
      <c r="F62" s="24"/>
      <c r="G62" s="24"/>
      <c r="H62" s="23"/>
      <c r="I62" s="23"/>
      <c r="J62" s="23"/>
      <c r="K62" s="23"/>
      <c r="L62" s="23"/>
    </row>
    <row r="63" spans="1:12">
      <c r="A63" s="29" t="s">
        <v>51</v>
      </c>
      <c r="B63" s="30">
        <f t="shared" ref="B63:D63" si="4">B17+B24+B34+B35+B40+B46</f>
        <v>512</v>
      </c>
      <c r="C63" s="30">
        <f t="shared" si="4"/>
        <v>88302</v>
      </c>
      <c r="D63" s="30">
        <f t="shared" si="4"/>
        <v>3063</v>
      </c>
      <c r="E63" s="23"/>
      <c r="F63" s="24"/>
      <c r="G63" s="24"/>
      <c r="H63" s="23"/>
      <c r="I63" s="23"/>
      <c r="J63" s="23"/>
      <c r="K63" s="23"/>
      <c r="L63" s="23"/>
    </row>
    <row r="64" spans="1:12">
      <c r="A64" s="29" t="s">
        <v>52</v>
      </c>
      <c r="B64" s="30">
        <f t="shared" ref="B64:D64" si="5">B13+B14+B16+B18+B20+B44+B53</f>
        <v>589</v>
      </c>
      <c r="C64" s="30">
        <f t="shared" si="5"/>
        <v>117310</v>
      </c>
      <c r="D64" s="30">
        <f t="shared" si="5"/>
        <v>4250</v>
      </c>
      <c r="E64" s="23"/>
      <c r="F64" s="24"/>
      <c r="G64" s="24"/>
      <c r="H64" s="23"/>
      <c r="I64" s="23"/>
      <c r="J64" s="23"/>
      <c r="K64" s="23"/>
      <c r="L64" s="23"/>
    </row>
    <row r="65" spans="1:12">
      <c r="A65" s="29" t="s">
        <v>53</v>
      </c>
      <c r="B65" s="30">
        <f t="shared" ref="B65:D65" si="6">B10+B21+B25+B26+B32+B33</f>
        <v>643</v>
      </c>
      <c r="C65" s="30">
        <f t="shared" si="6"/>
        <v>105224</v>
      </c>
      <c r="D65" s="30">
        <f t="shared" si="6"/>
        <v>3783</v>
      </c>
      <c r="E65" s="23"/>
      <c r="F65" s="24"/>
      <c r="G65" s="24"/>
      <c r="H65" s="23"/>
      <c r="I65" s="23"/>
      <c r="J65" s="23"/>
      <c r="K65" s="23"/>
      <c r="L65" s="23"/>
    </row>
    <row r="66" spans="1:12">
      <c r="A66" s="29" t="s">
        <v>54</v>
      </c>
      <c r="B66" s="30">
        <f t="shared" ref="B66:D66" si="7">B27+B30+B36+B50+B51+B55</f>
        <v>467</v>
      </c>
      <c r="C66" s="30">
        <f t="shared" si="7"/>
        <v>70483</v>
      </c>
      <c r="D66" s="30">
        <f t="shared" si="7"/>
        <v>2765</v>
      </c>
      <c r="E66" s="23"/>
      <c r="F66" s="24"/>
      <c r="G66" s="24"/>
      <c r="H66" s="23"/>
      <c r="I66" s="23"/>
      <c r="J66" s="23"/>
      <c r="K66" s="23"/>
      <c r="L66" s="23"/>
    </row>
    <row r="67" spans="1:12">
      <c r="A67" s="29" t="s">
        <v>55</v>
      </c>
      <c r="B67" s="30">
        <f t="shared" ref="B67:D67" si="8">B11+B19+B28+B37+B45+B47+B48</f>
        <v>379</v>
      </c>
      <c r="C67" s="30">
        <f t="shared" si="8"/>
        <v>35901</v>
      </c>
      <c r="D67" s="30">
        <f t="shared" si="8"/>
        <v>1522</v>
      </c>
      <c r="E67" s="23"/>
      <c r="F67" s="24"/>
      <c r="G67" s="24"/>
      <c r="H67" s="23"/>
      <c r="I67" s="23"/>
      <c r="J67" s="23"/>
      <c r="K67" s="23"/>
      <c r="L67" s="23"/>
    </row>
    <row r="68" spans="1:12">
      <c r="B68" s="26"/>
      <c r="C68" s="26"/>
      <c r="D68" s="26"/>
      <c r="F68" s="24"/>
    </row>
    <row r="69" spans="1:12">
      <c r="A69" s="31" t="s">
        <v>101</v>
      </c>
      <c r="B69" s="26"/>
      <c r="C69" s="26"/>
      <c r="D69" s="26"/>
      <c r="F69" s="24"/>
    </row>
    <row r="70" spans="1:12">
      <c r="A70" s="31" t="s">
        <v>97</v>
      </c>
      <c r="F70" s="24"/>
    </row>
    <row r="71" spans="1:12">
      <c r="F71" s="24"/>
    </row>
    <row r="73" spans="1:12">
      <c r="B73" s="6"/>
    </row>
  </sheetData>
  <mergeCells count="8">
    <mergeCell ref="B7:B8"/>
    <mergeCell ref="C7:C8"/>
    <mergeCell ref="D7:D8"/>
    <mergeCell ref="A57:A58"/>
    <mergeCell ref="B57:B58"/>
    <mergeCell ref="C57:C58"/>
    <mergeCell ref="D57:D58"/>
    <mergeCell ref="A7:A8"/>
  </mergeCells>
  <hyperlinks>
    <hyperlink ref="D6" location="Contenido!A1" display="Contenido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1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.7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6384" width="11.42578125" style="32"/>
  </cols>
  <sheetData>
    <row r="1" spans="1:18" s="65" customFormat="1" ht="18">
      <c r="A1" s="59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s="65" customFormat="1" ht="20.25">
      <c r="A2" s="60" t="s">
        <v>86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8" s="65" customFormat="1" ht="18">
      <c r="A3" s="59" t="s">
        <v>99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8" s="65" customFormat="1" ht="18">
      <c r="A4" s="59" t="s">
        <v>93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8" s="65" customFormat="1" ht="18">
      <c r="A5" s="59" t="s">
        <v>68</v>
      </c>
      <c r="B5" s="61"/>
      <c r="C5" s="61"/>
      <c r="D5" s="66"/>
      <c r="E5" s="61"/>
      <c r="F5" s="61"/>
      <c r="G5" s="66"/>
      <c r="H5" s="61"/>
      <c r="I5" s="61"/>
      <c r="J5" s="66"/>
      <c r="K5" s="61"/>
      <c r="L5" s="61"/>
      <c r="M5" s="67"/>
    </row>
    <row r="6" spans="1:18" s="65" customFormat="1" ht="16.5" thickBot="1">
      <c r="A6" s="63"/>
      <c r="B6" s="45"/>
      <c r="C6" s="45"/>
      <c r="D6" s="62"/>
      <c r="E6" s="45"/>
      <c r="F6" s="45"/>
      <c r="G6" s="62"/>
      <c r="H6" s="45"/>
      <c r="I6" s="45"/>
      <c r="J6" s="62"/>
      <c r="K6" s="45"/>
      <c r="L6" s="45"/>
      <c r="M6" s="64" t="s">
        <v>73</v>
      </c>
    </row>
    <row r="7" spans="1:18" s="65" customFormat="1" ht="16.5" customHeight="1" thickBot="1">
      <c r="A7" s="71" t="s">
        <v>56</v>
      </c>
      <c r="B7" s="72" t="s">
        <v>60</v>
      </c>
      <c r="C7" s="72"/>
      <c r="D7" s="72"/>
      <c r="E7" s="72" t="s">
        <v>57</v>
      </c>
      <c r="F7" s="72"/>
      <c r="G7" s="72"/>
      <c r="H7" s="72" t="s">
        <v>59</v>
      </c>
      <c r="I7" s="72"/>
      <c r="J7" s="72"/>
      <c r="K7" s="72" t="s">
        <v>89</v>
      </c>
      <c r="L7" s="72"/>
      <c r="M7" s="72" t="s">
        <v>79</v>
      </c>
    </row>
    <row r="8" spans="1:18" ht="33" customHeight="1" thickBot="1">
      <c r="A8" s="71"/>
      <c r="B8" s="68" t="s">
        <v>62</v>
      </c>
      <c r="C8" s="68" t="s">
        <v>80</v>
      </c>
      <c r="D8" s="68" t="s">
        <v>58</v>
      </c>
      <c r="E8" s="68" t="s">
        <v>62</v>
      </c>
      <c r="F8" s="68" t="s">
        <v>80</v>
      </c>
      <c r="G8" s="68" t="s">
        <v>58</v>
      </c>
      <c r="H8" s="68" t="s">
        <v>62</v>
      </c>
      <c r="I8" s="68" t="s">
        <v>80</v>
      </c>
      <c r="J8" s="68" t="s">
        <v>58</v>
      </c>
      <c r="K8" s="68" t="s">
        <v>62</v>
      </c>
      <c r="L8" s="68" t="s">
        <v>80</v>
      </c>
      <c r="M8" s="72"/>
    </row>
    <row r="9" spans="1:18">
      <c r="A9" s="37" t="s">
        <v>2</v>
      </c>
      <c r="B9" s="35">
        <v>311</v>
      </c>
      <c r="C9" s="35"/>
      <c r="D9" s="35">
        <v>311</v>
      </c>
      <c r="E9" s="35">
        <v>3664</v>
      </c>
      <c r="F9" s="35">
        <v>402</v>
      </c>
      <c r="G9" s="35">
        <v>4066</v>
      </c>
      <c r="H9" s="35">
        <v>5</v>
      </c>
      <c r="I9" s="35"/>
      <c r="J9" s="35">
        <v>5</v>
      </c>
      <c r="K9" s="35">
        <v>3980</v>
      </c>
      <c r="L9" s="35">
        <v>402</v>
      </c>
      <c r="M9" s="35">
        <v>4382</v>
      </c>
      <c r="N9" s="33"/>
      <c r="O9" s="33"/>
      <c r="P9" s="33"/>
      <c r="R9" s="33"/>
    </row>
    <row r="10" spans="1:18">
      <c r="A10" s="38" t="s">
        <v>3</v>
      </c>
      <c r="B10" s="36">
        <v>4</v>
      </c>
      <c r="C10" s="36"/>
      <c r="D10" s="36">
        <v>4</v>
      </c>
      <c r="E10" s="36">
        <v>75</v>
      </c>
      <c r="F10" s="36">
        <v>2</v>
      </c>
      <c r="G10" s="36">
        <v>77</v>
      </c>
      <c r="H10" s="36"/>
      <c r="I10" s="36"/>
      <c r="J10" s="36"/>
      <c r="K10" s="36">
        <v>79</v>
      </c>
      <c r="L10" s="36">
        <v>2</v>
      </c>
      <c r="M10" s="36">
        <v>81</v>
      </c>
      <c r="N10" s="33"/>
      <c r="O10" s="33"/>
      <c r="P10" s="33"/>
      <c r="R10" s="33"/>
    </row>
    <row r="11" spans="1:18">
      <c r="A11" s="38" t="s">
        <v>4</v>
      </c>
      <c r="B11" s="36">
        <v>10</v>
      </c>
      <c r="C11" s="36"/>
      <c r="D11" s="36">
        <v>10</v>
      </c>
      <c r="E11" s="36">
        <v>97</v>
      </c>
      <c r="F11" s="36">
        <v>5</v>
      </c>
      <c r="G11" s="36">
        <v>102</v>
      </c>
      <c r="H11" s="36"/>
      <c r="I11" s="36"/>
      <c r="J11" s="36"/>
      <c r="K11" s="36">
        <v>107</v>
      </c>
      <c r="L11" s="36">
        <v>5</v>
      </c>
      <c r="M11" s="36">
        <v>112</v>
      </c>
      <c r="N11" s="33"/>
      <c r="O11" s="33"/>
      <c r="P11" s="33"/>
      <c r="R11" s="33"/>
    </row>
    <row r="12" spans="1:18">
      <c r="A12" s="38" t="s">
        <v>5</v>
      </c>
      <c r="B12" s="36">
        <v>21</v>
      </c>
      <c r="C12" s="36"/>
      <c r="D12" s="36">
        <v>21</v>
      </c>
      <c r="E12" s="36">
        <v>167</v>
      </c>
      <c r="F12" s="36">
        <v>14</v>
      </c>
      <c r="G12" s="36">
        <v>181</v>
      </c>
      <c r="H12" s="36"/>
      <c r="I12" s="36"/>
      <c r="J12" s="36"/>
      <c r="K12" s="36">
        <v>188</v>
      </c>
      <c r="L12" s="36">
        <v>14</v>
      </c>
      <c r="M12" s="36">
        <v>202</v>
      </c>
      <c r="N12" s="33"/>
      <c r="O12" s="33"/>
      <c r="P12" s="33"/>
      <c r="R12" s="33"/>
    </row>
    <row r="13" spans="1:18">
      <c r="A13" s="38" t="s">
        <v>6</v>
      </c>
      <c r="B13" s="36">
        <v>3</v>
      </c>
      <c r="C13" s="36"/>
      <c r="D13" s="36">
        <v>3</v>
      </c>
      <c r="E13" s="36">
        <v>56</v>
      </c>
      <c r="F13" s="36">
        <v>3</v>
      </c>
      <c r="G13" s="36">
        <v>59</v>
      </c>
      <c r="H13" s="36"/>
      <c r="I13" s="36"/>
      <c r="J13" s="36"/>
      <c r="K13" s="36">
        <v>59</v>
      </c>
      <c r="L13" s="36">
        <v>3</v>
      </c>
      <c r="M13" s="36">
        <v>62</v>
      </c>
      <c r="N13" s="33"/>
      <c r="O13" s="33"/>
      <c r="P13" s="33"/>
      <c r="R13" s="33"/>
    </row>
    <row r="14" spans="1:18">
      <c r="A14" s="38" t="s">
        <v>7</v>
      </c>
      <c r="B14" s="36"/>
      <c r="C14" s="36"/>
      <c r="D14" s="36"/>
      <c r="E14" s="36">
        <v>58</v>
      </c>
      <c r="F14" s="36">
        <v>6</v>
      </c>
      <c r="G14" s="36">
        <v>64</v>
      </c>
      <c r="H14" s="36"/>
      <c r="I14" s="36"/>
      <c r="J14" s="36"/>
      <c r="K14" s="36">
        <v>58</v>
      </c>
      <c r="L14" s="36">
        <v>6</v>
      </c>
      <c r="M14" s="36">
        <v>64</v>
      </c>
      <c r="N14" s="33"/>
      <c r="O14" s="33"/>
      <c r="P14" s="33"/>
      <c r="R14" s="33"/>
    </row>
    <row r="15" spans="1:18">
      <c r="A15" s="38" t="s">
        <v>8</v>
      </c>
      <c r="B15" s="36"/>
      <c r="C15" s="36"/>
      <c r="D15" s="36"/>
      <c r="E15" s="36">
        <v>20</v>
      </c>
      <c r="F15" s="36"/>
      <c r="G15" s="36">
        <v>20</v>
      </c>
      <c r="H15" s="36"/>
      <c r="I15" s="36"/>
      <c r="J15" s="36"/>
      <c r="K15" s="36">
        <v>20</v>
      </c>
      <c r="L15" s="36">
        <v>0</v>
      </c>
      <c r="M15" s="36">
        <v>20</v>
      </c>
      <c r="N15" s="33"/>
      <c r="O15" s="33"/>
      <c r="P15" s="33"/>
      <c r="R15" s="33"/>
    </row>
    <row r="16" spans="1:18">
      <c r="A16" s="38" t="s">
        <v>9</v>
      </c>
      <c r="B16" s="36">
        <v>4</v>
      </c>
      <c r="C16" s="36"/>
      <c r="D16" s="36">
        <v>4</v>
      </c>
      <c r="E16" s="36">
        <v>173</v>
      </c>
      <c r="F16" s="36">
        <v>76</v>
      </c>
      <c r="G16" s="36">
        <v>249</v>
      </c>
      <c r="H16" s="36"/>
      <c r="I16" s="36"/>
      <c r="J16" s="36"/>
      <c r="K16" s="36">
        <v>177</v>
      </c>
      <c r="L16" s="36">
        <v>76</v>
      </c>
      <c r="M16" s="36">
        <v>253</v>
      </c>
      <c r="N16" s="33"/>
      <c r="O16" s="33"/>
      <c r="P16" s="33"/>
      <c r="R16" s="33"/>
    </row>
    <row r="17" spans="1:18">
      <c r="A17" s="38" t="s">
        <v>10</v>
      </c>
      <c r="B17" s="36">
        <v>14</v>
      </c>
      <c r="C17" s="36"/>
      <c r="D17" s="36">
        <v>14</v>
      </c>
      <c r="E17" s="36">
        <v>47</v>
      </c>
      <c r="F17" s="36"/>
      <c r="G17" s="36">
        <v>47</v>
      </c>
      <c r="H17" s="36"/>
      <c r="I17" s="36"/>
      <c r="J17" s="36"/>
      <c r="K17" s="36">
        <v>61</v>
      </c>
      <c r="L17" s="36">
        <v>0</v>
      </c>
      <c r="M17" s="36">
        <v>61</v>
      </c>
      <c r="N17" s="33"/>
      <c r="O17" s="33"/>
      <c r="P17" s="33"/>
      <c r="R17" s="33"/>
    </row>
    <row r="18" spans="1:18">
      <c r="A18" s="38" t="s">
        <v>11</v>
      </c>
      <c r="B18" s="36">
        <v>8</v>
      </c>
      <c r="C18" s="36"/>
      <c r="D18" s="36">
        <v>8</v>
      </c>
      <c r="E18" s="36">
        <v>57</v>
      </c>
      <c r="F18" s="36">
        <v>3</v>
      </c>
      <c r="G18" s="36">
        <v>60</v>
      </c>
      <c r="H18" s="36"/>
      <c r="I18" s="36"/>
      <c r="J18" s="36"/>
      <c r="K18" s="36">
        <v>65</v>
      </c>
      <c r="L18" s="36">
        <v>3</v>
      </c>
      <c r="M18" s="36">
        <v>68</v>
      </c>
      <c r="N18" s="33"/>
      <c r="O18" s="33"/>
      <c r="P18" s="33"/>
      <c r="R18" s="33"/>
    </row>
    <row r="19" spans="1:18">
      <c r="A19" s="38" t="s">
        <v>12</v>
      </c>
      <c r="B19" s="36"/>
      <c r="C19" s="36"/>
      <c r="D19" s="36"/>
      <c r="E19" s="36">
        <v>16</v>
      </c>
      <c r="F19" s="36">
        <v>1</v>
      </c>
      <c r="G19" s="36">
        <v>17</v>
      </c>
      <c r="H19" s="36"/>
      <c r="I19" s="36"/>
      <c r="J19" s="36"/>
      <c r="K19" s="36">
        <v>16</v>
      </c>
      <c r="L19" s="36">
        <v>1</v>
      </c>
      <c r="M19" s="36">
        <v>17</v>
      </c>
      <c r="N19" s="33"/>
      <c r="O19" s="33"/>
      <c r="P19" s="33"/>
      <c r="R19" s="33"/>
    </row>
    <row r="20" spans="1:18">
      <c r="A20" s="38" t="s">
        <v>13</v>
      </c>
      <c r="B20" s="36">
        <v>1</v>
      </c>
      <c r="C20" s="36"/>
      <c r="D20" s="36">
        <v>1</v>
      </c>
      <c r="E20" s="36">
        <v>46</v>
      </c>
      <c r="F20" s="36">
        <v>5</v>
      </c>
      <c r="G20" s="36">
        <v>51</v>
      </c>
      <c r="H20" s="36"/>
      <c r="I20" s="36"/>
      <c r="J20" s="36"/>
      <c r="K20" s="36">
        <v>47</v>
      </c>
      <c r="L20" s="36">
        <v>5</v>
      </c>
      <c r="M20" s="36">
        <v>52</v>
      </c>
      <c r="N20" s="33"/>
      <c r="O20" s="33"/>
      <c r="P20" s="33"/>
      <c r="R20" s="33"/>
    </row>
    <row r="21" spans="1:18">
      <c r="A21" s="38" t="s">
        <v>14</v>
      </c>
      <c r="B21" s="36"/>
      <c r="C21" s="36"/>
      <c r="D21" s="36"/>
      <c r="E21" s="36">
        <v>31</v>
      </c>
      <c r="F21" s="36">
        <v>1</v>
      </c>
      <c r="G21" s="36">
        <v>32</v>
      </c>
      <c r="H21" s="36"/>
      <c r="I21" s="36"/>
      <c r="J21" s="36"/>
      <c r="K21" s="36">
        <v>31</v>
      </c>
      <c r="L21" s="36">
        <v>1</v>
      </c>
      <c r="M21" s="36">
        <v>32</v>
      </c>
      <c r="N21" s="33"/>
      <c r="O21" s="33"/>
      <c r="P21" s="33"/>
      <c r="R21" s="33"/>
    </row>
    <row r="22" spans="1:18">
      <c r="A22" s="38" t="s">
        <v>15</v>
      </c>
      <c r="B22" s="36"/>
      <c r="C22" s="36"/>
      <c r="D22" s="36"/>
      <c r="E22" s="36">
        <v>39</v>
      </c>
      <c r="F22" s="36"/>
      <c r="G22" s="36">
        <v>39</v>
      </c>
      <c r="H22" s="36"/>
      <c r="I22" s="36"/>
      <c r="J22" s="36"/>
      <c r="K22" s="36">
        <v>39</v>
      </c>
      <c r="L22" s="36">
        <v>0</v>
      </c>
      <c r="M22" s="36">
        <v>39</v>
      </c>
      <c r="N22" s="33"/>
      <c r="O22" s="33"/>
      <c r="P22" s="33"/>
      <c r="R22" s="33"/>
    </row>
    <row r="23" spans="1:18">
      <c r="A23" s="38" t="s">
        <v>63</v>
      </c>
      <c r="B23" s="36">
        <v>33</v>
      </c>
      <c r="C23" s="36"/>
      <c r="D23" s="36">
        <v>33</v>
      </c>
      <c r="E23" s="36">
        <v>193</v>
      </c>
      <c r="F23" s="36">
        <v>4</v>
      </c>
      <c r="G23" s="36">
        <v>197</v>
      </c>
      <c r="H23" s="36"/>
      <c r="I23" s="36"/>
      <c r="J23" s="36"/>
      <c r="K23" s="36">
        <v>226</v>
      </c>
      <c r="L23" s="36">
        <v>4</v>
      </c>
      <c r="M23" s="36">
        <v>230</v>
      </c>
      <c r="N23" s="33"/>
      <c r="O23" s="33"/>
      <c r="P23" s="33"/>
      <c r="R23" s="33"/>
    </row>
    <row r="24" spans="1:18">
      <c r="A24" s="38" t="s">
        <v>16</v>
      </c>
      <c r="B24" s="36">
        <v>14</v>
      </c>
      <c r="C24" s="36"/>
      <c r="D24" s="36">
        <v>14</v>
      </c>
      <c r="E24" s="36">
        <v>90</v>
      </c>
      <c r="F24" s="36">
        <v>9</v>
      </c>
      <c r="G24" s="36">
        <v>99</v>
      </c>
      <c r="H24" s="36"/>
      <c r="I24" s="36"/>
      <c r="J24" s="36"/>
      <c r="K24" s="36">
        <v>104</v>
      </c>
      <c r="L24" s="36">
        <v>9</v>
      </c>
      <c r="M24" s="36">
        <v>113</v>
      </c>
      <c r="N24" s="33"/>
      <c r="O24" s="33"/>
      <c r="P24" s="33"/>
      <c r="R24" s="33"/>
    </row>
    <row r="25" spans="1:18">
      <c r="A25" s="38" t="s">
        <v>17</v>
      </c>
      <c r="B25" s="36"/>
      <c r="C25" s="36"/>
      <c r="D25" s="36"/>
      <c r="E25" s="36">
        <v>26</v>
      </c>
      <c r="F25" s="36">
        <v>1</v>
      </c>
      <c r="G25" s="36">
        <v>27</v>
      </c>
      <c r="H25" s="36"/>
      <c r="I25" s="36"/>
      <c r="J25" s="36"/>
      <c r="K25" s="36">
        <v>26</v>
      </c>
      <c r="L25" s="36">
        <v>1</v>
      </c>
      <c r="M25" s="36">
        <v>27</v>
      </c>
      <c r="N25" s="33"/>
      <c r="O25" s="33"/>
      <c r="P25" s="33"/>
      <c r="R25" s="33"/>
    </row>
    <row r="26" spans="1:18">
      <c r="A26" s="38" t="s">
        <v>18</v>
      </c>
      <c r="B26" s="36">
        <v>6</v>
      </c>
      <c r="C26" s="36"/>
      <c r="D26" s="36">
        <v>6</v>
      </c>
      <c r="E26" s="36">
        <v>227</v>
      </c>
      <c r="F26" s="36">
        <v>28</v>
      </c>
      <c r="G26" s="36">
        <v>255</v>
      </c>
      <c r="H26" s="36"/>
      <c r="I26" s="36"/>
      <c r="J26" s="36"/>
      <c r="K26" s="36">
        <v>233</v>
      </c>
      <c r="L26" s="36">
        <v>28</v>
      </c>
      <c r="M26" s="36">
        <v>261</v>
      </c>
      <c r="N26" s="33"/>
      <c r="O26" s="33"/>
      <c r="P26" s="33"/>
      <c r="R26" s="33"/>
    </row>
    <row r="27" spans="1:18">
      <c r="A27" s="38" t="s">
        <v>19</v>
      </c>
      <c r="B27" s="36">
        <v>1</v>
      </c>
      <c r="C27" s="36"/>
      <c r="D27" s="36">
        <v>1</v>
      </c>
      <c r="E27" s="36">
        <v>17</v>
      </c>
      <c r="F27" s="36">
        <v>2</v>
      </c>
      <c r="G27" s="36">
        <v>19</v>
      </c>
      <c r="H27" s="36"/>
      <c r="I27" s="36"/>
      <c r="J27" s="36"/>
      <c r="K27" s="36">
        <v>18</v>
      </c>
      <c r="L27" s="36">
        <v>2</v>
      </c>
      <c r="M27" s="36">
        <v>20</v>
      </c>
      <c r="N27" s="33"/>
      <c r="O27" s="33"/>
      <c r="P27" s="33"/>
      <c r="R27" s="33"/>
    </row>
    <row r="28" spans="1:18">
      <c r="A28" s="38" t="s">
        <v>20</v>
      </c>
      <c r="B28" s="36">
        <v>11</v>
      </c>
      <c r="C28" s="36"/>
      <c r="D28" s="36">
        <v>11</v>
      </c>
      <c r="E28" s="36">
        <v>97</v>
      </c>
      <c r="F28" s="36">
        <v>1</v>
      </c>
      <c r="G28" s="36">
        <v>98</v>
      </c>
      <c r="H28" s="36"/>
      <c r="I28" s="36"/>
      <c r="J28" s="36"/>
      <c r="K28" s="36">
        <v>108</v>
      </c>
      <c r="L28" s="36">
        <v>1</v>
      </c>
      <c r="M28" s="36">
        <v>109</v>
      </c>
      <c r="N28" s="33"/>
      <c r="O28" s="33"/>
      <c r="P28" s="33"/>
      <c r="R28" s="33"/>
    </row>
    <row r="29" spans="1:18">
      <c r="A29" s="38" t="s">
        <v>21</v>
      </c>
      <c r="B29" s="36">
        <v>18</v>
      </c>
      <c r="C29" s="36"/>
      <c r="D29" s="36">
        <v>18</v>
      </c>
      <c r="E29" s="36">
        <v>454</v>
      </c>
      <c r="F29" s="36">
        <v>154</v>
      </c>
      <c r="G29" s="36">
        <v>608</v>
      </c>
      <c r="H29" s="36">
        <v>1</v>
      </c>
      <c r="I29" s="36"/>
      <c r="J29" s="36">
        <v>1</v>
      </c>
      <c r="K29" s="36">
        <v>473</v>
      </c>
      <c r="L29" s="36">
        <v>154</v>
      </c>
      <c r="M29" s="36">
        <v>627</v>
      </c>
      <c r="N29" s="33"/>
      <c r="O29" s="33"/>
      <c r="P29" s="33"/>
      <c r="R29" s="33"/>
    </row>
    <row r="30" spans="1:18">
      <c r="A30" s="38" t="s">
        <v>22</v>
      </c>
      <c r="B30" s="36">
        <v>1</v>
      </c>
      <c r="C30" s="36"/>
      <c r="D30" s="36">
        <v>1</v>
      </c>
      <c r="E30" s="36">
        <v>28</v>
      </c>
      <c r="F30" s="36">
        <v>6</v>
      </c>
      <c r="G30" s="36">
        <v>34</v>
      </c>
      <c r="H30" s="36"/>
      <c r="I30" s="36"/>
      <c r="J30" s="36"/>
      <c r="K30" s="36">
        <v>29</v>
      </c>
      <c r="L30" s="36">
        <v>6</v>
      </c>
      <c r="M30" s="36">
        <v>35</v>
      </c>
      <c r="N30" s="33"/>
      <c r="O30" s="33"/>
      <c r="P30" s="33"/>
      <c r="R30" s="33"/>
    </row>
    <row r="31" spans="1:18">
      <c r="A31" s="38" t="s">
        <v>23</v>
      </c>
      <c r="B31" s="36">
        <v>5</v>
      </c>
      <c r="C31" s="36"/>
      <c r="D31" s="36">
        <v>5</v>
      </c>
      <c r="E31" s="36">
        <v>28</v>
      </c>
      <c r="F31" s="36">
        <v>1</v>
      </c>
      <c r="G31" s="36">
        <v>29</v>
      </c>
      <c r="H31" s="36"/>
      <c r="I31" s="36"/>
      <c r="J31" s="36"/>
      <c r="K31" s="36">
        <v>33</v>
      </c>
      <c r="L31" s="36">
        <v>1</v>
      </c>
      <c r="M31" s="36">
        <v>34</v>
      </c>
      <c r="N31" s="33"/>
      <c r="O31" s="33"/>
      <c r="P31" s="33"/>
      <c r="R31" s="33"/>
    </row>
    <row r="32" spans="1:18">
      <c r="A32" s="38" t="s">
        <v>24</v>
      </c>
      <c r="B32" s="36">
        <v>32</v>
      </c>
      <c r="C32" s="36"/>
      <c r="D32" s="36">
        <v>32</v>
      </c>
      <c r="E32" s="36">
        <v>191</v>
      </c>
      <c r="F32" s="36">
        <v>3</v>
      </c>
      <c r="G32" s="36">
        <v>194</v>
      </c>
      <c r="H32" s="36"/>
      <c r="I32" s="36"/>
      <c r="J32" s="36"/>
      <c r="K32" s="36">
        <v>223</v>
      </c>
      <c r="L32" s="36">
        <v>3</v>
      </c>
      <c r="M32" s="36">
        <v>226</v>
      </c>
      <c r="N32" s="33"/>
      <c r="O32" s="33"/>
      <c r="P32" s="33"/>
      <c r="R32" s="33"/>
    </row>
    <row r="33" spans="1:18">
      <c r="A33" s="38" t="s">
        <v>25</v>
      </c>
      <c r="B33" s="36">
        <v>1</v>
      </c>
      <c r="C33" s="36"/>
      <c r="D33" s="36">
        <v>1</v>
      </c>
      <c r="E33" s="36">
        <v>14</v>
      </c>
      <c r="F33" s="36">
        <v>1</v>
      </c>
      <c r="G33" s="36">
        <v>15</v>
      </c>
      <c r="H33" s="36"/>
      <c r="I33" s="36"/>
      <c r="J33" s="36"/>
      <c r="K33" s="36">
        <v>15</v>
      </c>
      <c r="L33" s="36">
        <v>1</v>
      </c>
      <c r="M33" s="36">
        <v>16</v>
      </c>
      <c r="N33" s="33"/>
      <c r="O33" s="33"/>
      <c r="P33" s="33"/>
      <c r="R33" s="33"/>
    </row>
    <row r="34" spans="1:18">
      <c r="A34" s="38" t="s">
        <v>26</v>
      </c>
      <c r="B34" s="36">
        <v>3</v>
      </c>
      <c r="C34" s="36"/>
      <c r="D34" s="36">
        <v>3</v>
      </c>
      <c r="E34" s="36">
        <v>48</v>
      </c>
      <c r="F34" s="36">
        <v>3</v>
      </c>
      <c r="G34" s="36">
        <v>51</v>
      </c>
      <c r="H34" s="36"/>
      <c r="I34" s="36"/>
      <c r="J34" s="36"/>
      <c r="K34" s="36">
        <v>51</v>
      </c>
      <c r="L34" s="36">
        <v>3</v>
      </c>
      <c r="M34" s="36">
        <v>54</v>
      </c>
      <c r="N34" s="33"/>
      <c r="O34" s="33"/>
      <c r="P34" s="33"/>
      <c r="R34" s="33"/>
    </row>
    <row r="35" spans="1:18">
      <c r="A35" s="38" t="s">
        <v>27</v>
      </c>
      <c r="B35" s="36">
        <v>4</v>
      </c>
      <c r="C35" s="36"/>
      <c r="D35" s="36">
        <v>4</v>
      </c>
      <c r="E35" s="36">
        <v>62</v>
      </c>
      <c r="F35" s="36">
        <v>1</v>
      </c>
      <c r="G35" s="36">
        <v>63</v>
      </c>
      <c r="H35" s="36"/>
      <c r="I35" s="36"/>
      <c r="J35" s="36"/>
      <c r="K35" s="36">
        <v>66</v>
      </c>
      <c r="L35" s="36">
        <v>1</v>
      </c>
      <c r="M35" s="36">
        <v>67</v>
      </c>
      <c r="N35" s="33"/>
      <c r="O35" s="33"/>
      <c r="P35" s="33"/>
      <c r="R35" s="33"/>
    </row>
    <row r="36" spans="1:18">
      <c r="A36" s="38" t="s">
        <v>28</v>
      </c>
      <c r="B36" s="36">
        <v>4</v>
      </c>
      <c r="C36" s="36"/>
      <c r="D36" s="36">
        <v>4</v>
      </c>
      <c r="E36" s="36">
        <v>136</v>
      </c>
      <c r="F36" s="36">
        <v>22</v>
      </c>
      <c r="G36" s="36">
        <v>158</v>
      </c>
      <c r="H36" s="36"/>
      <c r="I36" s="36"/>
      <c r="J36" s="36"/>
      <c r="K36" s="36">
        <v>140</v>
      </c>
      <c r="L36" s="36">
        <v>22</v>
      </c>
      <c r="M36" s="36">
        <v>162</v>
      </c>
      <c r="N36" s="33"/>
      <c r="O36" s="33"/>
      <c r="P36" s="33"/>
      <c r="R36" s="33"/>
    </row>
    <row r="37" spans="1:18">
      <c r="A37" s="38" t="s">
        <v>29</v>
      </c>
      <c r="B37" s="36">
        <v>2</v>
      </c>
      <c r="C37" s="36"/>
      <c r="D37" s="36">
        <v>2</v>
      </c>
      <c r="E37" s="36">
        <v>68</v>
      </c>
      <c r="F37" s="36">
        <v>6</v>
      </c>
      <c r="G37" s="36">
        <v>74</v>
      </c>
      <c r="H37" s="36"/>
      <c r="I37" s="36"/>
      <c r="J37" s="36"/>
      <c r="K37" s="36">
        <v>70</v>
      </c>
      <c r="L37" s="36">
        <v>6</v>
      </c>
      <c r="M37" s="36">
        <v>76</v>
      </c>
      <c r="N37" s="33"/>
      <c r="O37" s="33"/>
      <c r="P37" s="33"/>
      <c r="R37" s="33"/>
    </row>
    <row r="38" spans="1:18">
      <c r="A38" s="38" t="s">
        <v>30</v>
      </c>
      <c r="B38" s="36">
        <v>16</v>
      </c>
      <c r="C38" s="36"/>
      <c r="D38" s="36">
        <v>16</v>
      </c>
      <c r="E38" s="36">
        <v>59</v>
      </c>
      <c r="F38" s="36">
        <v>1</v>
      </c>
      <c r="G38" s="36">
        <v>60</v>
      </c>
      <c r="H38" s="36"/>
      <c r="I38" s="36"/>
      <c r="J38" s="36"/>
      <c r="K38" s="36">
        <v>75</v>
      </c>
      <c r="L38" s="36">
        <v>1</v>
      </c>
      <c r="M38" s="36">
        <v>76</v>
      </c>
      <c r="N38" s="33"/>
      <c r="O38" s="33"/>
      <c r="P38" s="33"/>
      <c r="R38" s="33"/>
    </row>
    <row r="39" spans="1:18">
      <c r="A39" s="38" t="s">
        <v>31</v>
      </c>
      <c r="B39" s="36">
        <v>43</v>
      </c>
      <c r="C39" s="36"/>
      <c r="D39" s="36">
        <v>43</v>
      </c>
      <c r="E39" s="36">
        <v>145</v>
      </c>
      <c r="F39" s="36">
        <v>1</v>
      </c>
      <c r="G39" s="36">
        <v>146</v>
      </c>
      <c r="H39" s="36"/>
      <c r="I39" s="36"/>
      <c r="J39" s="36"/>
      <c r="K39" s="36">
        <v>188</v>
      </c>
      <c r="L39" s="36">
        <v>1</v>
      </c>
      <c r="M39" s="36">
        <v>189</v>
      </c>
      <c r="N39" s="33"/>
      <c r="O39" s="33"/>
      <c r="P39" s="33"/>
      <c r="R39" s="33"/>
    </row>
    <row r="40" spans="1:18">
      <c r="A40" s="38" t="s">
        <v>32</v>
      </c>
      <c r="B40" s="36">
        <v>1</v>
      </c>
      <c r="C40" s="36"/>
      <c r="D40" s="36">
        <v>1</v>
      </c>
      <c r="E40" s="36">
        <v>85</v>
      </c>
      <c r="F40" s="36">
        <v>12</v>
      </c>
      <c r="G40" s="36">
        <v>97</v>
      </c>
      <c r="H40" s="36"/>
      <c r="I40" s="36"/>
      <c r="J40" s="36"/>
      <c r="K40" s="36">
        <v>86</v>
      </c>
      <c r="L40" s="36">
        <v>12</v>
      </c>
      <c r="M40" s="36">
        <v>98</v>
      </c>
      <c r="N40" s="33"/>
      <c r="O40" s="33"/>
      <c r="P40" s="33"/>
      <c r="R40" s="33"/>
    </row>
    <row r="41" spans="1:18">
      <c r="A41" s="38" t="s">
        <v>33</v>
      </c>
      <c r="B41" s="36">
        <v>2</v>
      </c>
      <c r="C41" s="36"/>
      <c r="D41" s="36">
        <v>2</v>
      </c>
      <c r="E41" s="36">
        <v>76</v>
      </c>
      <c r="F41" s="36">
        <v>4</v>
      </c>
      <c r="G41" s="36">
        <v>80</v>
      </c>
      <c r="H41" s="36"/>
      <c r="I41" s="36"/>
      <c r="J41" s="36"/>
      <c r="K41" s="36">
        <v>78</v>
      </c>
      <c r="L41" s="36">
        <v>4</v>
      </c>
      <c r="M41" s="36">
        <v>82</v>
      </c>
      <c r="N41" s="33"/>
      <c r="O41" s="33"/>
      <c r="P41" s="33"/>
      <c r="R41" s="33"/>
    </row>
    <row r="42" spans="1:18">
      <c r="A42" s="38" t="s">
        <v>34</v>
      </c>
      <c r="B42" s="36">
        <v>4</v>
      </c>
      <c r="C42" s="36"/>
      <c r="D42" s="36">
        <v>4</v>
      </c>
      <c r="E42" s="36">
        <v>132</v>
      </c>
      <c r="F42" s="36">
        <v>3</v>
      </c>
      <c r="G42" s="36">
        <v>135</v>
      </c>
      <c r="H42" s="36">
        <v>4</v>
      </c>
      <c r="I42" s="36"/>
      <c r="J42" s="36">
        <v>4</v>
      </c>
      <c r="K42" s="36">
        <v>140</v>
      </c>
      <c r="L42" s="36">
        <v>3</v>
      </c>
      <c r="M42" s="36">
        <v>143</v>
      </c>
      <c r="N42" s="33"/>
      <c r="O42" s="33"/>
      <c r="P42" s="33"/>
      <c r="R42" s="33"/>
    </row>
    <row r="43" spans="1:18">
      <c r="A43" s="38" t="s">
        <v>35</v>
      </c>
      <c r="B43" s="36">
        <v>1</v>
      </c>
      <c r="C43" s="36"/>
      <c r="D43" s="36">
        <v>1</v>
      </c>
      <c r="E43" s="36">
        <v>11</v>
      </c>
      <c r="F43" s="36"/>
      <c r="G43" s="36">
        <v>11</v>
      </c>
      <c r="H43" s="36"/>
      <c r="I43" s="36"/>
      <c r="J43" s="36"/>
      <c r="K43" s="36">
        <v>12</v>
      </c>
      <c r="L43" s="36">
        <v>0</v>
      </c>
      <c r="M43" s="36">
        <v>12</v>
      </c>
      <c r="N43" s="33"/>
      <c r="O43" s="33"/>
      <c r="P43" s="33"/>
      <c r="R43" s="33"/>
    </row>
    <row r="44" spans="1:18">
      <c r="A44" s="38" t="s">
        <v>36</v>
      </c>
      <c r="B44" s="36">
        <v>10</v>
      </c>
      <c r="C44" s="36"/>
      <c r="D44" s="36">
        <v>10</v>
      </c>
      <c r="E44" s="36">
        <v>50</v>
      </c>
      <c r="F44" s="36">
        <v>2</v>
      </c>
      <c r="G44" s="36">
        <v>52</v>
      </c>
      <c r="H44" s="36"/>
      <c r="I44" s="36"/>
      <c r="J44" s="36"/>
      <c r="K44" s="36">
        <v>60</v>
      </c>
      <c r="L44" s="36">
        <v>2</v>
      </c>
      <c r="M44" s="36">
        <v>62</v>
      </c>
      <c r="N44" s="33"/>
      <c r="O44" s="33"/>
      <c r="P44" s="33"/>
      <c r="R44" s="33"/>
    </row>
    <row r="45" spans="1:18">
      <c r="A45" s="38" t="s">
        <v>37</v>
      </c>
      <c r="B45" s="36"/>
      <c r="C45" s="36"/>
      <c r="D45" s="36"/>
      <c r="E45" s="36">
        <v>9</v>
      </c>
      <c r="F45" s="36"/>
      <c r="G45" s="36">
        <v>9</v>
      </c>
      <c r="H45" s="36"/>
      <c r="I45" s="36"/>
      <c r="J45" s="36"/>
      <c r="K45" s="36">
        <v>9</v>
      </c>
      <c r="L45" s="36">
        <v>0</v>
      </c>
      <c r="M45" s="36">
        <v>9</v>
      </c>
      <c r="N45" s="33"/>
      <c r="O45" s="33"/>
      <c r="P45" s="33"/>
      <c r="R45" s="33"/>
    </row>
    <row r="46" spans="1:18">
      <c r="A46" s="38" t="s">
        <v>38</v>
      </c>
      <c r="B46" s="36">
        <v>1</v>
      </c>
      <c r="C46" s="36"/>
      <c r="D46" s="36">
        <v>1</v>
      </c>
      <c r="E46" s="36">
        <v>110</v>
      </c>
      <c r="F46" s="36">
        <v>8</v>
      </c>
      <c r="G46" s="36">
        <v>118</v>
      </c>
      <c r="H46" s="36"/>
      <c r="I46" s="36"/>
      <c r="J46" s="36"/>
      <c r="K46" s="36">
        <v>111</v>
      </c>
      <c r="L46" s="36">
        <v>8</v>
      </c>
      <c r="M46" s="36">
        <v>119</v>
      </c>
      <c r="N46" s="33"/>
      <c r="O46" s="33"/>
      <c r="P46" s="33"/>
      <c r="R46" s="33"/>
    </row>
    <row r="47" spans="1:18">
      <c r="A47" s="38" t="s">
        <v>39</v>
      </c>
      <c r="B47" s="36">
        <v>1</v>
      </c>
      <c r="C47" s="36"/>
      <c r="D47" s="36">
        <v>1</v>
      </c>
      <c r="E47" s="36">
        <v>18</v>
      </c>
      <c r="F47" s="36"/>
      <c r="G47" s="36">
        <v>18</v>
      </c>
      <c r="H47" s="36"/>
      <c r="I47" s="36"/>
      <c r="J47" s="36"/>
      <c r="K47" s="36">
        <v>19</v>
      </c>
      <c r="L47" s="36">
        <v>0</v>
      </c>
      <c r="M47" s="36">
        <v>19</v>
      </c>
      <c r="N47" s="33"/>
      <c r="O47" s="33"/>
      <c r="P47" s="33"/>
      <c r="R47" s="33"/>
    </row>
    <row r="48" spans="1:18">
      <c r="A48" s="38" t="s">
        <v>40</v>
      </c>
      <c r="B48" s="36">
        <v>3</v>
      </c>
      <c r="C48" s="36"/>
      <c r="D48" s="36">
        <v>3</v>
      </c>
      <c r="E48" s="36">
        <v>32</v>
      </c>
      <c r="F48" s="36">
        <v>2</v>
      </c>
      <c r="G48" s="36">
        <v>34</v>
      </c>
      <c r="H48" s="36"/>
      <c r="I48" s="36"/>
      <c r="J48" s="36"/>
      <c r="K48" s="36">
        <v>35</v>
      </c>
      <c r="L48" s="36">
        <v>2</v>
      </c>
      <c r="M48" s="36">
        <v>37</v>
      </c>
      <c r="N48" s="33"/>
      <c r="O48" s="33"/>
      <c r="P48" s="33"/>
      <c r="R48" s="33"/>
    </row>
    <row r="49" spans="1:54">
      <c r="A49" s="38" t="s">
        <v>41</v>
      </c>
      <c r="B49" s="36">
        <v>2</v>
      </c>
      <c r="C49" s="36"/>
      <c r="D49" s="36">
        <v>2</v>
      </c>
      <c r="E49" s="36">
        <v>30</v>
      </c>
      <c r="F49" s="36"/>
      <c r="G49" s="36">
        <v>30</v>
      </c>
      <c r="H49" s="36"/>
      <c r="I49" s="36"/>
      <c r="J49" s="36"/>
      <c r="K49" s="36">
        <v>32</v>
      </c>
      <c r="L49" s="36">
        <v>0</v>
      </c>
      <c r="M49" s="36">
        <v>32</v>
      </c>
      <c r="N49" s="33"/>
      <c r="O49" s="33"/>
      <c r="P49" s="33"/>
      <c r="R49" s="33"/>
    </row>
    <row r="50" spans="1:54">
      <c r="A50" s="38" t="s">
        <v>42</v>
      </c>
      <c r="B50" s="36">
        <v>1</v>
      </c>
      <c r="C50" s="36"/>
      <c r="D50" s="36">
        <v>1</v>
      </c>
      <c r="E50" s="36">
        <v>33</v>
      </c>
      <c r="F50" s="36">
        <v>4</v>
      </c>
      <c r="G50" s="36">
        <v>37</v>
      </c>
      <c r="H50" s="36"/>
      <c r="I50" s="36"/>
      <c r="J50" s="36"/>
      <c r="K50" s="36">
        <v>34</v>
      </c>
      <c r="L50" s="36">
        <v>4</v>
      </c>
      <c r="M50" s="36">
        <v>38</v>
      </c>
      <c r="N50" s="33"/>
      <c r="O50" s="33"/>
      <c r="P50" s="33"/>
      <c r="R50" s="33"/>
    </row>
    <row r="51" spans="1:54">
      <c r="A51" s="38" t="s">
        <v>43</v>
      </c>
      <c r="B51" s="36">
        <v>5</v>
      </c>
      <c r="C51" s="36"/>
      <c r="D51" s="36">
        <v>5</v>
      </c>
      <c r="E51" s="36">
        <v>124</v>
      </c>
      <c r="F51" s="36">
        <v>3</v>
      </c>
      <c r="G51" s="36">
        <v>127</v>
      </c>
      <c r="H51" s="36"/>
      <c r="I51" s="36"/>
      <c r="J51" s="36"/>
      <c r="K51" s="36">
        <v>129</v>
      </c>
      <c r="L51" s="36">
        <v>3</v>
      </c>
      <c r="M51" s="36">
        <v>132</v>
      </c>
      <c r="N51" s="33"/>
      <c r="O51" s="33"/>
      <c r="P51" s="33"/>
      <c r="R51" s="33"/>
    </row>
    <row r="52" spans="1:54">
      <c r="A52" s="38" t="s">
        <v>44</v>
      </c>
      <c r="B52" s="36">
        <v>3</v>
      </c>
      <c r="C52" s="36"/>
      <c r="D52" s="36">
        <v>3</v>
      </c>
      <c r="E52" s="36">
        <v>51</v>
      </c>
      <c r="F52" s="36"/>
      <c r="G52" s="36">
        <v>51</v>
      </c>
      <c r="H52" s="36"/>
      <c r="I52" s="36"/>
      <c r="J52" s="36"/>
      <c r="K52" s="36">
        <v>54</v>
      </c>
      <c r="L52" s="36">
        <v>0</v>
      </c>
      <c r="M52" s="36">
        <v>54</v>
      </c>
      <c r="N52" s="33"/>
      <c r="O52" s="33"/>
      <c r="P52" s="33"/>
      <c r="R52" s="33"/>
    </row>
    <row r="53" spans="1:54">
      <c r="A53" s="38" t="s">
        <v>45</v>
      </c>
      <c r="B53" s="36"/>
      <c r="C53" s="36"/>
      <c r="D53" s="36"/>
      <c r="E53" s="36">
        <v>27</v>
      </c>
      <c r="F53" s="36">
        <v>1</v>
      </c>
      <c r="G53" s="36">
        <v>28</v>
      </c>
      <c r="H53" s="36"/>
      <c r="I53" s="36"/>
      <c r="J53" s="36"/>
      <c r="K53" s="36">
        <v>27</v>
      </c>
      <c r="L53" s="36">
        <v>1</v>
      </c>
      <c r="M53" s="36">
        <v>28</v>
      </c>
      <c r="N53" s="33"/>
      <c r="O53" s="33"/>
      <c r="P53" s="33"/>
      <c r="R53" s="33"/>
    </row>
    <row r="54" spans="1:54">
      <c r="A54" s="38" t="s">
        <v>46</v>
      </c>
      <c r="B54" s="36">
        <v>6</v>
      </c>
      <c r="C54" s="36"/>
      <c r="D54" s="36">
        <v>6</v>
      </c>
      <c r="E54" s="36">
        <v>46</v>
      </c>
      <c r="F54" s="36"/>
      <c r="G54" s="36">
        <v>46</v>
      </c>
      <c r="H54" s="36"/>
      <c r="I54" s="36"/>
      <c r="J54" s="36"/>
      <c r="K54" s="36">
        <v>52</v>
      </c>
      <c r="L54" s="36">
        <v>0</v>
      </c>
      <c r="M54" s="36">
        <v>52</v>
      </c>
      <c r="N54" s="33"/>
      <c r="O54" s="33"/>
      <c r="P54" s="33"/>
      <c r="R54" s="33"/>
    </row>
    <row r="55" spans="1:54">
      <c r="A55" s="38" t="s">
        <v>47</v>
      </c>
      <c r="B55" s="36">
        <v>12</v>
      </c>
      <c r="C55" s="36"/>
      <c r="D55" s="36">
        <v>12</v>
      </c>
      <c r="E55" s="36">
        <v>65</v>
      </c>
      <c r="F55" s="36">
        <v>3</v>
      </c>
      <c r="G55" s="36">
        <v>68</v>
      </c>
      <c r="H55" s="36"/>
      <c r="I55" s="36"/>
      <c r="J55" s="36"/>
      <c r="K55" s="36">
        <v>77</v>
      </c>
      <c r="L55" s="36">
        <v>3</v>
      </c>
      <c r="M55" s="36">
        <v>80</v>
      </c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</row>
    <row r="56" spans="1:54" ht="16.5" thickBot="1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</row>
    <row r="57" spans="1:54" ht="15.75" customHeight="1" thickBot="1">
      <c r="A57" s="71" t="s">
        <v>48</v>
      </c>
      <c r="B57" s="72" t="s">
        <v>60</v>
      </c>
      <c r="C57" s="72"/>
      <c r="D57" s="72"/>
      <c r="E57" s="72" t="s">
        <v>57</v>
      </c>
      <c r="F57" s="72"/>
      <c r="G57" s="72"/>
      <c r="H57" s="72" t="s">
        <v>59</v>
      </c>
      <c r="I57" s="72"/>
      <c r="J57" s="72"/>
      <c r="K57" s="72" t="s">
        <v>89</v>
      </c>
      <c r="L57" s="72"/>
      <c r="M57" s="72" t="s">
        <v>79</v>
      </c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</row>
    <row r="58" spans="1:54" ht="16.5" thickBot="1">
      <c r="A58" s="71"/>
      <c r="B58" s="68" t="s">
        <v>62</v>
      </c>
      <c r="C58" s="68" t="s">
        <v>80</v>
      </c>
      <c r="D58" s="68" t="s">
        <v>58</v>
      </c>
      <c r="E58" s="68" t="s">
        <v>62</v>
      </c>
      <c r="F58" s="68" t="s">
        <v>80</v>
      </c>
      <c r="G58" s="68" t="s">
        <v>58</v>
      </c>
      <c r="H58" s="68" t="s">
        <v>62</v>
      </c>
      <c r="I58" s="68" t="s">
        <v>80</v>
      </c>
      <c r="J58" s="68" t="s">
        <v>58</v>
      </c>
      <c r="K58" s="68" t="s">
        <v>61</v>
      </c>
      <c r="L58" s="68" t="s">
        <v>62</v>
      </c>
      <c r="M58" s="72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</row>
    <row r="59" spans="1:54">
      <c r="A59" s="37" t="s">
        <v>2</v>
      </c>
      <c r="B59" s="35">
        <f t="shared" ref="B59:D59" si="0">SUM(B60:B67)</f>
        <v>311</v>
      </c>
      <c r="C59" s="35">
        <f t="shared" si="0"/>
        <v>0</v>
      </c>
      <c r="D59" s="35">
        <f t="shared" si="0"/>
        <v>311</v>
      </c>
      <c r="E59" s="35">
        <f t="shared" ref="E59:M59" si="1">SUM(E60:E67)</f>
        <v>3664</v>
      </c>
      <c r="F59" s="35">
        <f t="shared" si="1"/>
        <v>402</v>
      </c>
      <c r="G59" s="35">
        <f t="shared" si="1"/>
        <v>4066</v>
      </c>
      <c r="H59" s="35">
        <f t="shared" si="1"/>
        <v>5</v>
      </c>
      <c r="I59" s="35">
        <f t="shared" si="1"/>
        <v>0</v>
      </c>
      <c r="J59" s="35">
        <f t="shared" si="1"/>
        <v>5</v>
      </c>
      <c r="K59" s="35">
        <f t="shared" si="1"/>
        <v>3980</v>
      </c>
      <c r="L59" s="35">
        <f t="shared" si="1"/>
        <v>402</v>
      </c>
      <c r="M59" s="35">
        <f t="shared" si="1"/>
        <v>4382</v>
      </c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</row>
    <row r="60" spans="1:54">
      <c r="A60" s="38" t="s">
        <v>64</v>
      </c>
      <c r="B60" s="36">
        <f t="shared" ref="B60:D60" si="2">B12+B23+B31+B38+B39</f>
        <v>118</v>
      </c>
      <c r="C60" s="36">
        <f t="shared" si="2"/>
        <v>0</v>
      </c>
      <c r="D60" s="36">
        <f t="shared" si="2"/>
        <v>118</v>
      </c>
      <c r="E60" s="36">
        <f t="shared" ref="E60:M60" si="3">E12+E23+E31+E38+E39</f>
        <v>592</v>
      </c>
      <c r="F60" s="36">
        <f t="shared" si="3"/>
        <v>21</v>
      </c>
      <c r="G60" s="36">
        <f t="shared" si="3"/>
        <v>613</v>
      </c>
      <c r="H60" s="36">
        <f t="shared" si="3"/>
        <v>0</v>
      </c>
      <c r="I60" s="36">
        <f t="shared" si="3"/>
        <v>0</v>
      </c>
      <c r="J60" s="36">
        <f t="shared" si="3"/>
        <v>0</v>
      </c>
      <c r="K60" s="36">
        <f t="shared" si="3"/>
        <v>710</v>
      </c>
      <c r="L60" s="36">
        <f t="shared" si="3"/>
        <v>21</v>
      </c>
      <c r="M60" s="36">
        <f t="shared" si="3"/>
        <v>731</v>
      </c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</row>
    <row r="61" spans="1:54">
      <c r="A61" s="38" t="s">
        <v>49</v>
      </c>
      <c r="B61" s="36">
        <f t="shared" ref="B61:D61" si="4">B15+B22+B41+B42+B43+B49+B52+B54</f>
        <v>18</v>
      </c>
      <c r="C61" s="36">
        <f t="shared" si="4"/>
        <v>0</v>
      </c>
      <c r="D61" s="36">
        <f t="shared" si="4"/>
        <v>18</v>
      </c>
      <c r="E61" s="36">
        <f t="shared" ref="E61:M61" si="5">E15+E22+E41+E42+E43+E49+E52+E54</f>
        <v>405</v>
      </c>
      <c r="F61" s="36">
        <f t="shared" si="5"/>
        <v>7</v>
      </c>
      <c r="G61" s="36">
        <f t="shared" si="5"/>
        <v>412</v>
      </c>
      <c r="H61" s="36">
        <f t="shared" si="5"/>
        <v>4</v>
      </c>
      <c r="I61" s="36">
        <f t="shared" si="5"/>
        <v>0</v>
      </c>
      <c r="J61" s="36">
        <f t="shared" si="5"/>
        <v>4</v>
      </c>
      <c r="K61" s="36">
        <f t="shared" si="5"/>
        <v>427</v>
      </c>
      <c r="L61" s="36">
        <f t="shared" si="5"/>
        <v>7</v>
      </c>
      <c r="M61" s="36">
        <f t="shared" si="5"/>
        <v>434</v>
      </c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</row>
    <row r="62" spans="1:54">
      <c r="A62" s="38" t="s">
        <v>50</v>
      </c>
      <c r="B62" s="36">
        <f t="shared" ref="B62:D62" si="6">B29</f>
        <v>18</v>
      </c>
      <c r="C62" s="36">
        <f t="shared" si="6"/>
        <v>0</v>
      </c>
      <c r="D62" s="36">
        <f t="shared" si="6"/>
        <v>18</v>
      </c>
      <c r="E62" s="36">
        <f t="shared" ref="E62:M62" si="7">E29</f>
        <v>454</v>
      </c>
      <c r="F62" s="36">
        <f t="shared" si="7"/>
        <v>154</v>
      </c>
      <c r="G62" s="36">
        <f t="shared" si="7"/>
        <v>608</v>
      </c>
      <c r="H62" s="36">
        <f t="shared" si="7"/>
        <v>1</v>
      </c>
      <c r="I62" s="36">
        <f t="shared" si="7"/>
        <v>0</v>
      </c>
      <c r="J62" s="36">
        <f t="shared" si="7"/>
        <v>1</v>
      </c>
      <c r="K62" s="36">
        <f t="shared" si="7"/>
        <v>473</v>
      </c>
      <c r="L62" s="36">
        <f t="shared" si="7"/>
        <v>154</v>
      </c>
      <c r="M62" s="36">
        <f t="shared" si="7"/>
        <v>627</v>
      </c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</row>
    <row r="63" spans="1:54">
      <c r="A63" s="38" t="s">
        <v>51</v>
      </c>
      <c r="B63" s="36">
        <f t="shared" ref="B63:D63" si="8">B17+B24+B34+B35+B40+B46</f>
        <v>37</v>
      </c>
      <c r="C63" s="36">
        <f t="shared" si="8"/>
        <v>0</v>
      </c>
      <c r="D63" s="36">
        <f t="shared" si="8"/>
        <v>37</v>
      </c>
      <c r="E63" s="36">
        <f t="shared" ref="E63:M63" si="9">E17+E24+E34+E35+E40+E46</f>
        <v>442</v>
      </c>
      <c r="F63" s="36">
        <f t="shared" si="9"/>
        <v>33</v>
      </c>
      <c r="G63" s="36">
        <f t="shared" si="9"/>
        <v>475</v>
      </c>
      <c r="H63" s="36">
        <f t="shared" si="9"/>
        <v>0</v>
      </c>
      <c r="I63" s="36">
        <f t="shared" si="9"/>
        <v>0</v>
      </c>
      <c r="J63" s="36">
        <f t="shared" si="9"/>
        <v>0</v>
      </c>
      <c r="K63" s="36">
        <f t="shared" si="9"/>
        <v>479</v>
      </c>
      <c r="L63" s="36">
        <f t="shared" si="9"/>
        <v>33</v>
      </c>
      <c r="M63" s="36">
        <f t="shared" si="9"/>
        <v>512</v>
      </c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</row>
    <row r="64" spans="1:54">
      <c r="A64" s="38" t="s">
        <v>52</v>
      </c>
      <c r="B64" s="36">
        <f t="shared" ref="B64:D64" si="10">B13+B14+B16+B18+B20+B44+B53</f>
        <v>26</v>
      </c>
      <c r="C64" s="36">
        <f t="shared" si="10"/>
        <v>0</v>
      </c>
      <c r="D64" s="36">
        <f t="shared" si="10"/>
        <v>26</v>
      </c>
      <c r="E64" s="36">
        <f t="shared" ref="E64:M64" si="11">E13+E14+E16+E18+E20+E44+E53</f>
        <v>467</v>
      </c>
      <c r="F64" s="36">
        <f t="shared" si="11"/>
        <v>96</v>
      </c>
      <c r="G64" s="36">
        <f t="shared" si="11"/>
        <v>563</v>
      </c>
      <c r="H64" s="36">
        <f t="shared" si="11"/>
        <v>0</v>
      </c>
      <c r="I64" s="36">
        <f t="shared" si="11"/>
        <v>0</v>
      </c>
      <c r="J64" s="36">
        <f t="shared" si="11"/>
        <v>0</v>
      </c>
      <c r="K64" s="36">
        <f t="shared" si="11"/>
        <v>493</v>
      </c>
      <c r="L64" s="36">
        <f t="shared" si="11"/>
        <v>96</v>
      </c>
      <c r="M64" s="36">
        <f t="shared" si="11"/>
        <v>589</v>
      </c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</row>
    <row r="65" spans="1:54">
      <c r="A65" s="38" t="s">
        <v>53</v>
      </c>
      <c r="B65" s="36">
        <f t="shared" ref="B65:D65" si="12">B10+B21+B25+B26+B32+B33</f>
        <v>43</v>
      </c>
      <c r="C65" s="36">
        <f t="shared" si="12"/>
        <v>0</v>
      </c>
      <c r="D65" s="36">
        <f t="shared" si="12"/>
        <v>43</v>
      </c>
      <c r="E65" s="36">
        <f t="shared" ref="E65:M65" si="13">E10+E21+E25+E26+E32+E33</f>
        <v>564</v>
      </c>
      <c r="F65" s="36">
        <f t="shared" si="13"/>
        <v>36</v>
      </c>
      <c r="G65" s="36">
        <f t="shared" si="13"/>
        <v>600</v>
      </c>
      <c r="H65" s="36">
        <f t="shared" si="13"/>
        <v>0</v>
      </c>
      <c r="I65" s="36">
        <f t="shared" si="13"/>
        <v>0</v>
      </c>
      <c r="J65" s="36">
        <f t="shared" si="13"/>
        <v>0</v>
      </c>
      <c r="K65" s="36">
        <f t="shared" si="13"/>
        <v>607</v>
      </c>
      <c r="L65" s="36">
        <f t="shared" si="13"/>
        <v>36</v>
      </c>
      <c r="M65" s="36">
        <f t="shared" si="13"/>
        <v>643</v>
      </c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</row>
    <row r="66" spans="1:54">
      <c r="A66" s="38" t="s">
        <v>54</v>
      </c>
      <c r="B66" s="36">
        <f t="shared" ref="B66:D66" si="14">B27+B30+B36+B50+B51+B55</f>
        <v>24</v>
      </c>
      <c r="C66" s="36">
        <f t="shared" si="14"/>
        <v>0</v>
      </c>
      <c r="D66" s="36">
        <f t="shared" si="14"/>
        <v>24</v>
      </c>
      <c r="E66" s="36">
        <f t="shared" ref="E66:M66" si="15">E27+E30+E36+E50+E51+E55</f>
        <v>403</v>
      </c>
      <c r="F66" s="36">
        <f t="shared" si="15"/>
        <v>40</v>
      </c>
      <c r="G66" s="36">
        <f t="shared" si="15"/>
        <v>443</v>
      </c>
      <c r="H66" s="36">
        <f t="shared" si="15"/>
        <v>0</v>
      </c>
      <c r="I66" s="36">
        <f t="shared" si="15"/>
        <v>0</v>
      </c>
      <c r="J66" s="36">
        <f t="shared" si="15"/>
        <v>0</v>
      </c>
      <c r="K66" s="36">
        <f t="shared" si="15"/>
        <v>427</v>
      </c>
      <c r="L66" s="36">
        <f t="shared" si="15"/>
        <v>40</v>
      </c>
      <c r="M66" s="36">
        <f t="shared" si="15"/>
        <v>467</v>
      </c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</row>
    <row r="67" spans="1:54">
      <c r="A67" s="38" t="s">
        <v>55</v>
      </c>
      <c r="B67" s="36">
        <f t="shared" ref="B67:D67" si="16">B11+B19+B28+B37+B45+B47+B48</f>
        <v>27</v>
      </c>
      <c r="C67" s="36">
        <f t="shared" si="16"/>
        <v>0</v>
      </c>
      <c r="D67" s="36">
        <f t="shared" si="16"/>
        <v>27</v>
      </c>
      <c r="E67" s="36">
        <f t="shared" ref="E67:M67" si="17">E11+E19+E28+E37+E45+E47+E48</f>
        <v>337</v>
      </c>
      <c r="F67" s="36">
        <f t="shared" si="17"/>
        <v>15</v>
      </c>
      <c r="G67" s="36">
        <f t="shared" si="17"/>
        <v>352</v>
      </c>
      <c r="H67" s="36">
        <f t="shared" si="17"/>
        <v>0</v>
      </c>
      <c r="I67" s="36">
        <f t="shared" si="17"/>
        <v>0</v>
      </c>
      <c r="J67" s="36">
        <f t="shared" si="17"/>
        <v>0</v>
      </c>
      <c r="K67" s="36">
        <f t="shared" si="17"/>
        <v>364</v>
      </c>
      <c r="L67" s="36">
        <f t="shared" si="17"/>
        <v>15</v>
      </c>
      <c r="M67" s="36">
        <f t="shared" si="17"/>
        <v>379</v>
      </c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</row>
    <row r="68" spans="1:54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</row>
    <row r="69" spans="1:54">
      <c r="A69" s="31" t="s">
        <v>102</v>
      </c>
    </row>
    <row r="70" spans="1:54">
      <c r="A70" s="31" t="s">
        <v>94</v>
      </c>
    </row>
    <row r="71" spans="1:54">
      <c r="A71" s="39"/>
    </row>
  </sheetData>
  <mergeCells count="12">
    <mergeCell ref="K7:L7"/>
    <mergeCell ref="M7:M8"/>
    <mergeCell ref="B57:D57"/>
    <mergeCell ref="E57:G57"/>
    <mergeCell ref="H57:J57"/>
    <mergeCell ref="K57:L57"/>
    <mergeCell ref="M57:M58"/>
    <mergeCell ref="A7:A8"/>
    <mergeCell ref="A57:A58"/>
    <mergeCell ref="B7:D7"/>
    <mergeCell ref="E7:G7"/>
    <mergeCell ref="H7:J7"/>
  </mergeCells>
  <hyperlinks>
    <hyperlink ref="M6" location="Contenido!A1" display="Contenido!A1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1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.7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6384" width="11.42578125" style="32"/>
  </cols>
  <sheetData>
    <row r="1" spans="1:18" s="65" customFormat="1" ht="18">
      <c r="A1" s="59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s="65" customFormat="1" ht="20.25">
      <c r="A2" s="60" t="s">
        <v>69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8" s="65" customFormat="1" ht="18">
      <c r="A3" s="59" t="s">
        <v>100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8" s="65" customFormat="1" ht="18">
      <c r="A4" s="59" t="s">
        <v>93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8" s="65" customFormat="1" ht="18">
      <c r="A5" s="59" t="s">
        <v>70</v>
      </c>
      <c r="B5" s="61"/>
      <c r="C5" s="61"/>
      <c r="D5" s="66"/>
      <c r="E5" s="61"/>
      <c r="F5" s="61"/>
      <c r="G5" s="66"/>
      <c r="H5" s="61"/>
      <c r="I5" s="61"/>
      <c r="J5" s="66"/>
      <c r="K5" s="61"/>
      <c r="L5" s="61"/>
      <c r="M5" s="67"/>
    </row>
    <row r="6" spans="1:18" s="65" customFormat="1" ht="16.5" thickBot="1">
      <c r="A6" s="63"/>
      <c r="B6" s="45"/>
      <c r="C6" s="45"/>
      <c r="D6" s="62"/>
      <c r="E6" s="45"/>
      <c r="F6" s="45"/>
      <c r="G6" s="62"/>
      <c r="H6" s="45"/>
      <c r="I6" s="45"/>
      <c r="J6" s="62"/>
      <c r="K6" s="45"/>
      <c r="L6" s="45"/>
      <c r="M6" s="64" t="s">
        <v>73</v>
      </c>
    </row>
    <row r="7" spans="1:18" ht="16.5" customHeight="1" thickBot="1">
      <c r="A7" s="71" t="s">
        <v>56</v>
      </c>
      <c r="B7" s="72" t="s">
        <v>60</v>
      </c>
      <c r="C7" s="72"/>
      <c r="D7" s="72"/>
      <c r="E7" s="72" t="s">
        <v>57</v>
      </c>
      <c r="F7" s="72"/>
      <c r="G7" s="72"/>
      <c r="H7" s="72" t="s">
        <v>59</v>
      </c>
      <c r="I7" s="72"/>
      <c r="J7" s="72"/>
      <c r="K7" s="72" t="s">
        <v>89</v>
      </c>
      <c r="L7" s="72"/>
      <c r="M7" s="72" t="s">
        <v>79</v>
      </c>
    </row>
    <row r="8" spans="1:18" ht="33" customHeight="1" thickBot="1">
      <c r="A8" s="71"/>
      <c r="B8" s="68" t="s">
        <v>62</v>
      </c>
      <c r="C8" s="68" t="s">
        <v>80</v>
      </c>
      <c r="D8" s="68" t="s">
        <v>58</v>
      </c>
      <c r="E8" s="68" t="s">
        <v>62</v>
      </c>
      <c r="F8" s="68" t="s">
        <v>80</v>
      </c>
      <c r="G8" s="68" t="s">
        <v>58</v>
      </c>
      <c r="H8" s="68" t="s">
        <v>62</v>
      </c>
      <c r="I8" s="68" t="s">
        <v>80</v>
      </c>
      <c r="J8" s="68" t="s">
        <v>58</v>
      </c>
      <c r="K8" s="68" t="s">
        <v>62</v>
      </c>
      <c r="L8" s="68" t="s">
        <v>80</v>
      </c>
      <c r="M8" s="72"/>
    </row>
    <row r="9" spans="1:18">
      <c r="A9" s="37" t="s">
        <v>2</v>
      </c>
      <c r="B9" s="35">
        <v>3123</v>
      </c>
      <c r="C9" s="35"/>
      <c r="D9" s="35">
        <v>3123</v>
      </c>
      <c r="E9" s="35">
        <v>633071</v>
      </c>
      <c r="F9" s="35">
        <v>70675</v>
      </c>
      <c r="G9" s="35">
        <v>703746</v>
      </c>
      <c r="H9" s="35">
        <v>1170</v>
      </c>
      <c r="I9" s="35"/>
      <c r="J9" s="35">
        <v>1170</v>
      </c>
      <c r="K9" s="35">
        <f>+B9+E9+H9</f>
        <v>637364</v>
      </c>
      <c r="L9" s="35">
        <f>+C9+F9+I9</f>
        <v>70675</v>
      </c>
      <c r="M9" s="35">
        <v>708039</v>
      </c>
      <c r="N9" s="33"/>
      <c r="O9" s="33"/>
      <c r="P9" s="33"/>
      <c r="R9" s="33"/>
    </row>
    <row r="10" spans="1:18">
      <c r="A10" s="38" t="s">
        <v>3</v>
      </c>
      <c r="B10" s="36">
        <v>40</v>
      </c>
      <c r="C10" s="36"/>
      <c r="D10" s="36">
        <v>40</v>
      </c>
      <c r="E10" s="36">
        <v>10662</v>
      </c>
      <c r="F10" s="36">
        <v>156</v>
      </c>
      <c r="G10" s="36">
        <v>10818</v>
      </c>
      <c r="H10" s="36"/>
      <c r="I10" s="36"/>
      <c r="J10" s="36"/>
      <c r="K10" s="36">
        <v>10702</v>
      </c>
      <c r="L10" s="36">
        <v>156</v>
      </c>
      <c r="M10" s="36">
        <v>10858</v>
      </c>
      <c r="N10" s="33"/>
      <c r="O10" s="33"/>
      <c r="P10" s="33"/>
      <c r="R10" s="33"/>
    </row>
    <row r="11" spans="1:18">
      <c r="A11" s="38" t="s">
        <v>4</v>
      </c>
      <c r="B11" s="36">
        <v>103</v>
      </c>
      <c r="C11" s="36"/>
      <c r="D11" s="36">
        <v>103</v>
      </c>
      <c r="E11" s="36">
        <v>11106</v>
      </c>
      <c r="F11" s="36">
        <v>587</v>
      </c>
      <c r="G11" s="36">
        <v>11693</v>
      </c>
      <c r="H11" s="36"/>
      <c r="I11" s="36"/>
      <c r="J11" s="36"/>
      <c r="K11" s="36">
        <v>11209</v>
      </c>
      <c r="L11" s="36">
        <v>587</v>
      </c>
      <c r="M11" s="36">
        <v>11796</v>
      </c>
      <c r="N11" s="33"/>
      <c r="O11" s="33"/>
      <c r="P11" s="33"/>
      <c r="R11" s="33"/>
    </row>
    <row r="12" spans="1:18">
      <c r="A12" s="38" t="s">
        <v>5</v>
      </c>
      <c r="B12" s="36">
        <v>169</v>
      </c>
      <c r="C12" s="36"/>
      <c r="D12" s="36">
        <v>169</v>
      </c>
      <c r="E12" s="36">
        <v>19885</v>
      </c>
      <c r="F12" s="36">
        <v>1887</v>
      </c>
      <c r="G12" s="36">
        <v>21772</v>
      </c>
      <c r="H12" s="36"/>
      <c r="I12" s="36"/>
      <c r="J12" s="36"/>
      <c r="K12" s="36">
        <v>20054</v>
      </c>
      <c r="L12" s="36">
        <v>1887</v>
      </c>
      <c r="M12" s="36">
        <v>21941</v>
      </c>
      <c r="N12" s="33"/>
      <c r="O12" s="33"/>
      <c r="P12" s="33"/>
      <c r="R12" s="33"/>
    </row>
    <row r="13" spans="1:18">
      <c r="A13" s="38" t="s">
        <v>6</v>
      </c>
      <c r="B13" s="36">
        <v>21</v>
      </c>
      <c r="C13" s="36"/>
      <c r="D13" s="36">
        <v>21</v>
      </c>
      <c r="E13" s="36">
        <v>7938</v>
      </c>
      <c r="F13" s="36">
        <v>409</v>
      </c>
      <c r="G13" s="36">
        <v>8347</v>
      </c>
      <c r="H13" s="36"/>
      <c r="I13" s="36"/>
      <c r="J13" s="36"/>
      <c r="K13" s="36">
        <v>7959</v>
      </c>
      <c r="L13" s="36">
        <v>409</v>
      </c>
      <c r="M13" s="36">
        <v>8368</v>
      </c>
      <c r="N13" s="33"/>
      <c r="O13" s="33"/>
      <c r="P13" s="33"/>
      <c r="R13" s="33"/>
    </row>
    <row r="14" spans="1:18">
      <c r="A14" s="38" t="s">
        <v>7</v>
      </c>
      <c r="B14" s="36"/>
      <c r="C14" s="36"/>
      <c r="D14" s="36"/>
      <c r="E14" s="36">
        <v>11686</v>
      </c>
      <c r="F14" s="36">
        <v>892</v>
      </c>
      <c r="G14" s="36">
        <v>12578</v>
      </c>
      <c r="H14" s="36"/>
      <c r="I14" s="36"/>
      <c r="J14" s="36"/>
      <c r="K14" s="36">
        <v>11686</v>
      </c>
      <c r="L14" s="36">
        <v>892</v>
      </c>
      <c r="M14" s="36">
        <v>12578</v>
      </c>
      <c r="N14" s="33"/>
      <c r="O14" s="33"/>
      <c r="P14" s="33"/>
      <c r="R14" s="33"/>
    </row>
    <row r="15" spans="1:18">
      <c r="A15" s="38" t="s">
        <v>8</v>
      </c>
      <c r="B15" s="36"/>
      <c r="C15" s="36"/>
      <c r="D15" s="36"/>
      <c r="E15" s="36">
        <v>603</v>
      </c>
      <c r="F15" s="36"/>
      <c r="G15" s="36">
        <v>603</v>
      </c>
      <c r="H15" s="36"/>
      <c r="I15" s="36"/>
      <c r="J15" s="36"/>
      <c r="K15" s="36">
        <v>603</v>
      </c>
      <c r="L15" s="36">
        <v>0</v>
      </c>
      <c r="M15" s="36">
        <v>603</v>
      </c>
      <c r="N15" s="33"/>
      <c r="O15" s="33"/>
      <c r="P15" s="33"/>
      <c r="R15" s="33"/>
    </row>
    <row r="16" spans="1:18">
      <c r="A16" s="38" t="s">
        <v>9</v>
      </c>
      <c r="B16" s="36">
        <v>54</v>
      </c>
      <c r="C16" s="36"/>
      <c r="D16" s="36">
        <v>54</v>
      </c>
      <c r="E16" s="36">
        <v>45179</v>
      </c>
      <c r="F16" s="36">
        <v>11179</v>
      </c>
      <c r="G16" s="36">
        <v>56358</v>
      </c>
      <c r="H16" s="36"/>
      <c r="I16" s="36"/>
      <c r="J16" s="36"/>
      <c r="K16" s="36">
        <v>45233</v>
      </c>
      <c r="L16" s="36">
        <v>11179</v>
      </c>
      <c r="M16" s="36">
        <v>56412</v>
      </c>
      <c r="N16" s="33"/>
      <c r="O16" s="33"/>
      <c r="P16" s="33"/>
      <c r="R16" s="33"/>
    </row>
    <row r="17" spans="1:18">
      <c r="A17" s="38" t="s">
        <v>10</v>
      </c>
      <c r="B17" s="36">
        <v>118</v>
      </c>
      <c r="C17" s="36"/>
      <c r="D17" s="36">
        <v>118</v>
      </c>
      <c r="E17" s="36">
        <v>4863</v>
      </c>
      <c r="F17" s="36"/>
      <c r="G17" s="36">
        <v>4863</v>
      </c>
      <c r="H17" s="36"/>
      <c r="I17" s="36"/>
      <c r="J17" s="36"/>
      <c r="K17" s="36">
        <v>4981</v>
      </c>
      <c r="L17" s="36">
        <v>0</v>
      </c>
      <c r="M17" s="36">
        <v>4981</v>
      </c>
      <c r="N17" s="33"/>
      <c r="O17" s="33"/>
      <c r="P17" s="33"/>
      <c r="R17" s="33"/>
    </row>
    <row r="18" spans="1:18">
      <c r="A18" s="38" t="s">
        <v>11</v>
      </c>
      <c r="B18" s="36">
        <v>95</v>
      </c>
      <c r="C18" s="36"/>
      <c r="D18" s="36">
        <v>95</v>
      </c>
      <c r="E18" s="36">
        <v>9913</v>
      </c>
      <c r="F18" s="36">
        <v>329</v>
      </c>
      <c r="G18" s="36">
        <v>10242</v>
      </c>
      <c r="H18" s="36"/>
      <c r="I18" s="36"/>
      <c r="J18" s="36"/>
      <c r="K18" s="36">
        <v>10008</v>
      </c>
      <c r="L18" s="36">
        <v>329</v>
      </c>
      <c r="M18" s="36">
        <v>10337</v>
      </c>
      <c r="N18" s="33"/>
      <c r="O18" s="33"/>
      <c r="P18" s="33"/>
      <c r="R18" s="33"/>
    </row>
    <row r="19" spans="1:18">
      <c r="A19" s="38" t="s">
        <v>12</v>
      </c>
      <c r="B19" s="36"/>
      <c r="C19" s="36"/>
      <c r="D19" s="36"/>
      <c r="E19" s="36">
        <v>1417</v>
      </c>
      <c r="F19" s="36">
        <v>70</v>
      </c>
      <c r="G19" s="36">
        <v>1487</v>
      </c>
      <c r="H19" s="36"/>
      <c r="I19" s="36"/>
      <c r="J19" s="36"/>
      <c r="K19" s="36">
        <v>1417</v>
      </c>
      <c r="L19" s="36">
        <v>70</v>
      </c>
      <c r="M19" s="36">
        <v>1487</v>
      </c>
      <c r="N19" s="33"/>
      <c r="O19" s="33"/>
      <c r="P19" s="33"/>
      <c r="R19" s="33"/>
    </row>
    <row r="20" spans="1:18">
      <c r="A20" s="38" t="s">
        <v>13</v>
      </c>
      <c r="B20" s="36">
        <v>5</v>
      </c>
      <c r="C20" s="36"/>
      <c r="D20" s="36">
        <v>5</v>
      </c>
      <c r="E20" s="36">
        <v>9855</v>
      </c>
      <c r="F20" s="36">
        <v>952</v>
      </c>
      <c r="G20" s="36">
        <v>10807</v>
      </c>
      <c r="H20" s="36"/>
      <c r="I20" s="36"/>
      <c r="J20" s="36"/>
      <c r="K20" s="36">
        <v>9860</v>
      </c>
      <c r="L20" s="36">
        <v>952</v>
      </c>
      <c r="M20" s="36">
        <v>10812</v>
      </c>
      <c r="N20" s="33"/>
      <c r="O20" s="33"/>
      <c r="P20" s="33"/>
      <c r="R20" s="33"/>
    </row>
    <row r="21" spans="1:18">
      <c r="A21" s="38" t="s">
        <v>14</v>
      </c>
      <c r="B21" s="36"/>
      <c r="C21" s="36"/>
      <c r="D21" s="36"/>
      <c r="E21" s="36">
        <v>3710</v>
      </c>
      <c r="F21" s="36">
        <v>106</v>
      </c>
      <c r="G21" s="36">
        <v>3816</v>
      </c>
      <c r="H21" s="36"/>
      <c r="I21" s="36"/>
      <c r="J21" s="36"/>
      <c r="K21" s="36">
        <v>3710</v>
      </c>
      <c r="L21" s="36">
        <v>106</v>
      </c>
      <c r="M21" s="36">
        <v>3816</v>
      </c>
      <c r="N21" s="33"/>
      <c r="O21" s="33"/>
      <c r="P21" s="33"/>
      <c r="R21" s="33"/>
    </row>
    <row r="22" spans="1:18">
      <c r="A22" s="38" t="s">
        <v>15</v>
      </c>
      <c r="B22" s="36"/>
      <c r="C22" s="36"/>
      <c r="D22" s="36"/>
      <c r="E22" s="36">
        <v>3759</v>
      </c>
      <c r="F22" s="36"/>
      <c r="G22" s="36">
        <v>3759</v>
      </c>
      <c r="H22" s="36"/>
      <c r="I22" s="36"/>
      <c r="J22" s="36"/>
      <c r="K22" s="36">
        <v>3759</v>
      </c>
      <c r="L22" s="36">
        <v>0</v>
      </c>
      <c r="M22" s="36">
        <v>3759</v>
      </c>
      <c r="N22" s="33"/>
      <c r="O22" s="33"/>
      <c r="P22" s="33"/>
      <c r="R22" s="33"/>
    </row>
    <row r="23" spans="1:18">
      <c r="A23" s="38" t="s">
        <v>63</v>
      </c>
      <c r="B23" s="36">
        <v>355</v>
      </c>
      <c r="C23" s="36"/>
      <c r="D23" s="36">
        <v>355</v>
      </c>
      <c r="E23" s="36">
        <v>20226</v>
      </c>
      <c r="F23" s="36">
        <v>951</v>
      </c>
      <c r="G23" s="36">
        <v>21177</v>
      </c>
      <c r="H23" s="36"/>
      <c r="I23" s="36"/>
      <c r="J23" s="36"/>
      <c r="K23" s="36">
        <v>20581</v>
      </c>
      <c r="L23" s="36">
        <v>951</v>
      </c>
      <c r="M23" s="36">
        <v>21532</v>
      </c>
      <c r="N23" s="33"/>
      <c r="O23" s="33"/>
      <c r="P23" s="33"/>
      <c r="R23" s="33"/>
    </row>
    <row r="24" spans="1:18">
      <c r="A24" s="38" t="s">
        <v>16</v>
      </c>
      <c r="B24" s="36">
        <v>147</v>
      </c>
      <c r="C24" s="36"/>
      <c r="D24" s="36">
        <v>147</v>
      </c>
      <c r="E24" s="36">
        <v>20853</v>
      </c>
      <c r="F24" s="36">
        <v>1224</v>
      </c>
      <c r="G24" s="36">
        <v>22077</v>
      </c>
      <c r="H24" s="36"/>
      <c r="I24" s="36"/>
      <c r="J24" s="36"/>
      <c r="K24" s="36">
        <v>21000</v>
      </c>
      <c r="L24" s="36">
        <v>1224</v>
      </c>
      <c r="M24" s="36">
        <v>22224</v>
      </c>
      <c r="N24" s="33"/>
      <c r="O24" s="33"/>
      <c r="P24" s="33"/>
      <c r="R24" s="33"/>
    </row>
    <row r="25" spans="1:18">
      <c r="A25" s="38" t="s">
        <v>17</v>
      </c>
      <c r="B25" s="36"/>
      <c r="C25" s="36"/>
      <c r="D25" s="36"/>
      <c r="E25" s="36">
        <v>2412</v>
      </c>
      <c r="F25" s="36">
        <v>7</v>
      </c>
      <c r="G25" s="36">
        <v>2419</v>
      </c>
      <c r="H25" s="36"/>
      <c r="I25" s="36"/>
      <c r="J25" s="36"/>
      <c r="K25" s="36">
        <v>2412</v>
      </c>
      <c r="L25" s="36">
        <v>7</v>
      </c>
      <c r="M25" s="36">
        <v>2419</v>
      </c>
      <c r="N25" s="33"/>
      <c r="O25" s="33"/>
      <c r="P25" s="33"/>
      <c r="R25" s="33"/>
    </row>
    <row r="26" spans="1:18">
      <c r="A26" s="38" t="s">
        <v>18</v>
      </c>
      <c r="B26" s="36">
        <v>93</v>
      </c>
      <c r="C26" s="36"/>
      <c r="D26" s="36">
        <v>93</v>
      </c>
      <c r="E26" s="36">
        <v>62200</v>
      </c>
      <c r="F26" s="36">
        <v>6155</v>
      </c>
      <c r="G26" s="36">
        <v>68355</v>
      </c>
      <c r="H26" s="36"/>
      <c r="I26" s="36"/>
      <c r="J26" s="36"/>
      <c r="K26" s="36">
        <v>62293</v>
      </c>
      <c r="L26" s="36">
        <v>6155</v>
      </c>
      <c r="M26" s="36">
        <v>68448</v>
      </c>
      <c r="N26" s="33"/>
      <c r="O26" s="33"/>
      <c r="P26" s="33"/>
      <c r="R26" s="33"/>
    </row>
    <row r="27" spans="1:18">
      <c r="A27" s="38" t="s">
        <v>19</v>
      </c>
      <c r="B27" s="36">
        <v>17</v>
      </c>
      <c r="C27" s="36"/>
      <c r="D27" s="36">
        <v>17</v>
      </c>
      <c r="E27" s="36">
        <v>4187</v>
      </c>
      <c r="F27" s="36">
        <v>127</v>
      </c>
      <c r="G27" s="36">
        <v>4314</v>
      </c>
      <c r="H27" s="36"/>
      <c r="I27" s="36"/>
      <c r="J27" s="36"/>
      <c r="K27" s="36">
        <v>4204</v>
      </c>
      <c r="L27" s="36">
        <v>127</v>
      </c>
      <c r="M27" s="36">
        <v>4331</v>
      </c>
      <c r="N27" s="33"/>
      <c r="O27" s="33"/>
      <c r="P27" s="33"/>
      <c r="R27" s="33"/>
    </row>
    <row r="28" spans="1:18">
      <c r="A28" s="38" t="s">
        <v>20</v>
      </c>
      <c r="B28" s="36">
        <v>86</v>
      </c>
      <c r="C28" s="36"/>
      <c r="D28" s="36">
        <v>86</v>
      </c>
      <c r="E28" s="36">
        <v>5857</v>
      </c>
      <c r="F28" s="36">
        <v>109</v>
      </c>
      <c r="G28" s="36">
        <v>5966</v>
      </c>
      <c r="H28" s="36"/>
      <c r="I28" s="36"/>
      <c r="J28" s="36"/>
      <c r="K28" s="36">
        <v>5943</v>
      </c>
      <c r="L28" s="36">
        <v>109</v>
      </c>
      <c r="M28" s="36">
        <v>6052</v>
      </c>
      <c r="N28" s="33"/>
      <c r="O28" s="33"/>
      <c r="P28" s="33"/>
      <c r="R28" s="33"/>
    </row>
    <row r="29" spans="1:18">
      <c r="A29" s="38" t="s">
        <v>21</v>
      </c>
      <c r="B29" s="36">
        <v>176</v>
      </c>
      <c r="C29" s="36"/>
      <c r="D29" s="36">
        <v>176</v>
      </c>
      <c r="E29" s="36">
        <v>148722</v>
      </c>
      <c r="F29" s="36">
        <v>34706</v>
      </c>
      <c r="G29" s="36">
        <v>183428</v>
      </c>
      <c r="H29" s="36">
        <v>46</v>
      </c>
      <c r="I29" s="36"/>
      <c r="J29" s="36">
        <v>46</v>
      </c>
      <c r="K29" s="36">
        <v>148944</v>
      </c>
      <c r="L29" s="36">
        <v>34706</v>
      </c>
      <c r="M29" s="36">
        <v>183650</v>
      </c>
      <c r="N29" s="33"/>
      <c r="O29" s="33"/>
      <c r="P29" s="33"/>
      <c r="R29" s="33"/>
    </row>
    <row r="30" spans="1:18">
      <c r="A30" s="38" t="s">
        <v>22</v>
      </c>
      <c r="B30" s="36">
        <v>8</v>
      </c>
      <c r="C30" s="36"/>
      <c r="D30" s="36">
        <v>8</v>
      </c>
      <c r="E30" s="36">
        <v>4909</v>
      </c>
      <c r="F30" s="36">
        <v>712</v>
      </c>
      <c r="G30" s="36">
        <v>5621</v>
      </c>
      <c r="H30" s="36"/>
      <c r="I30" s="36"/>
      <c r="J30" s="36"/>
      <c r="K30" s="36">
        <v>4917</v>
      </c>
      <c r="L30" s="36">
        <v>712</v>
      </c>
      <c r="M30" s="36">
        <v>5629</v>
      </c>
      <c r="N30" s="33"/>
      <c r="O30" s="33"/>
      <c r="P30" s="33"/>
      <c r="R30" s="33"/>
    </row>
    <row r="31" spans="1:18">
      <c r="A31" s="38" t="s">
        <v>23</v>
      </c>
      <c r="B31" s="36">
        <v>38</v>
      </c>
      <c r="C31" s="36"/>
      <c r="D31" s="36">
        <v>38</v>
      </c>
      <c r="E31" s="36">
        <v>3013</v>
      </c>
      <c r="F31" s="36">
        <v>110</v>
      </c>
      <c r="G31" s="36">
        <v>3123</v>
      </c>
      <c r="H31" s="36"/>
      <c r="I31" s="36"/>
      <c r="J31" s="36"/>
      <c r="K31" s="36">
        <v>3051</v>
      </c>
      <c r="L31" s="36">
        <v>110</v>
      </c>
      <c r="M31" s="36">
        <v>3161</v>
      </c>
      <c r="N31" s="33"/>
      <c r="O31" s="33"/>
      <c r="P31" s="33"/>
      <c r="R31" s="33"/>
    </row>
    <row r="32" spans="1:18">
      <c r="A32" s="38" t="s">
        <v>24</v>
      </c>
      <c r="B32" s="36">
        <v>289</v>
      </c>
      <c r="C32" s="36"/>
      <c r="D32" s="36">
        <v>289</v>
      </c>
      <c r="E32" s="36">
        <v>17484</v>
      </c>
      <c r="F32" s="36">
        <v>258</v>
      </c>
      <c r="G32" s="36">
        <v>17742</v>
      </c>
      <c r="H32" s="36"/>
      <c r="I32" s="36"/>
      <c r="J32" s="36"/>
      <c r="K32" s="36">
        <v>17773</v>
      </c>
      <c r="L32" s="36">
        <v>258</v>
      </c>
      <c r="M32" s="36">
        <v>18031</v>
      </c>
      <c r="N32" s="33"/>
      <c r="O32" s="33"/>
      <c r="P32" s="33"/>
      <c r="R32" s="33"/>
    </row>
    <row r="33" spans="1:18">
      <c r="A33" s="38" t="s">
        <v>25</v>
      </c>
      <c r="B33" s="36">
        <v>25</v>
      </c>
      <c r="C33" s="36"/>
      <c r="D33" s="36">
        <v>25</v>
      </c>
      <c r="E33" s="36">
        <v>1501</v>
      </c>
      <c r="F33" s="36">
        <v>126</v>
      </c>
      <c r="G33" s="36">
        <v>1627</v>
      </c>
      <c r="H33" s="36"/>
      <c r="I33" s="36"/>
      <c r="J33" s="36"/>
      <c r="K33" s="36">
        <v>1526</v>
      </c>
      <c r="L33" s="36">
        <v>126</v>
      </c>
      <c r="M33" s="36">
        <v>1652</v>
      </c>
      <c r="N33" s="33"/>
      <c r="O33" s="33"/>
      <c r="P33" s="33"/>
      <c r="R33" s="33"/>
    </row>
    <row r="34" spans="1:18">
      <c r="A34" s="38" t="s">
        <v>26</v>
      </c>
      <c r="B34" s="36">
        <v>25</v>
      </c>
      <c r="C34" s="36"/>
      <c r="D34" s="36">
        <v>25</v>
      </c>
      <c r="E34" s="36">
        <v>9498</v>
      </c>
      <c r="F34" s="36">
        <v>782</v>
      </c>
      <c r="G34" s="36">
        <v>10280</v>
      </c>
      <c r="H34" s="36"/>
      <c r="I34" s="36"/>
      <c r="J34" s="36"/>
      <c r="K34" s="36">
        <v>9523</v>
      </c>
      <c r="L34" s="36">
        <v>782</v>
      </c>
      <c r="M34" s="36">
        <v>10305</v>
      </c>
      <c r="N34" s="33"/>
      <c r="O34" s="33"/>
      <c r="P34" s="33"/>
      <c r="R34" s="33"/>
    </row>
    <row r="35" spans="1:18">
      <c r="A35" s="38" t="s">
        <v>27</v>
      </c>
      <c r="B35" s="36">
        <v>61</v>
      </c>
      <c r="C35" s="36"/>
      <c r="D35" s="36">
        <v>61</v>
      </c>
      <c r="E35" s="36">
        <v>8148</v>
      </c>
      <c r="F35" s="36">
        <v>144</v>
      </c>
      <c r="G35" s="36">
        <v>8292</v>
      </c>
      <c r="H35" s="36"/>
      <c r="I35" s="36"/>
      <c r="J35" s="36"/>
      <c r="K35" s="36">
        <v>8209</v>
      </c>
      <c r="L35" s="36">
        <v>144</v>
      </c>
      <c r="M35" s="36">
        <v>8353</v>
      </c>
      <c r="N35" s="33"/>
      <c r="O35" s="33"/>
      <c r="P35" s="33"/>
      <c r="R35" s="33"/>
    </row>
    <row r="36" spans="1:18">
      <c r="A36" s="38" t="s">
        <v>28</v>
      </c>
      <c r="B36" s="36">
        <v>35</v>
      </c>
      <c r="C36" s="36"/>
      <c r="D36" s="36">
        <v>35</v>
      </c>
      <c r="E36" s="36">
        <v>27651</v>
      </c>
      <c r="F36" s="36">
        <v>2784</v>
      </c>
      <c r="G36" s="36">
        <v>30435</v>
      </c>
      <c r="H36" s="36"/>
      <c r="I36" s="36"/>
      <c r="J36" s="36"/>
      <c r="K36" s="36">
        <v>27686</v>
      </c>
      <c r="L36" s="36">
        <v>2784</v>
      </c>
      <c r="M36" s="36">
        <v>30470</v>
      </c>
      <c r="N36" s="33"/>
      <c r="O36" s="33"/>
      <c r="P36" s="33"/>
      <c r="R36" s="33"/>
    </row>
    <row r="37" spans="1:18">
      <c r="A37" s="38" t="s">
        <v>29</v>
      </c>
      <c r="B37" s="36">
        <v>12</v>
      </c>
      <c r="C37" s="36"/>
      <c r="D37" s="36">
        <v>12</v>
      </c>
      <c r="E37" s="36">
        <v>10053</v>
      </c>
      <c r="F37" s="36">
        <v>535</v>
      </c>
      <c r="G37" s="36">
        <v>10588</v>
      </c>
      <c r="H37" s="36"/>
      <c r="I37" s="36"/>
      <c r="J37" s="36"/>
      <c r="K37" s="36">
        <v>10065</v>
      </c>
      <c r="L37" s="36">
        <v>535</v>
      </c>
      <c r="M37" s="36">
        <v>10600</v>
      </c>
      <c r="N37" s="33"/>
      <c r="O37" s="33"/>
      <c r="P37" s="33"/>
      <c r="R37" s="33"/>
    </row>
    <row r="38" spans="1:18">
      <c r="A38" s="38" t="s">
        <v>30</v>
      </c>
      <c r="B38" s="36">
        <v>135</v>
      </c>
      <c r="C38" s="36"/>
      <c r="D38" s="36">
        <v>135</v>
      </c>
      <c r="E38" s="36">
        <v>4519</v>
      </c>
      <c r="F38" s="36">
        <v>76</v>
      </c>
      <c r="G38" s="36">
        <v>4595</v>
      </c>
      <c r="H38" s="36"/>
      <c r="I38" s="36"/>
      <c r="J38" s="36"/>
      <c r="K38" s="36">
        <v>4654</v>
      </c>
      <c r="L38" s="36">
        <v>76</v>
      </c>
      <c r="M38" s="36">
        <v>4730</v>
      </c>
      <c r="N38" s="33"/>
      <c r="O38" s="33"/>
      <c r="P38" s="33"/>
      <c r="R38" s="33"/>
    </row>
    <row r="39" spans="1:18">
      <c r="A39" s="38" t="s">
        <v>31</v>
      </c>
      <c r="B39" s="36">
        <v>467</v>
      </c>
      <c r="C39" s="36"/>
      <c r="D39" s="36">
        <v>467</v>
      </c>
      <c r="E39" s="36">
        <v>15373</v>
      </c>
      <c r="F39" s="36">
        <v>174</v>
      </c>
      <c r="G39" s="36">
        <v>15547</v>
      </c>
      <c r="H39" s="36"/>
      <c r="I39" s="36"/>
      <c r="J39" s="36"/>
      <c r="K39" s="36">
        <v>15840</v>
      </c>
      <c r="L39" s="36">
        <v>174</v>
      </c>
      <c r="M39" s="36">
        <v>16014</v>
      </c>
      <c r="N39" s="33"/>
      <c r="O39" s="33"/>
      <c r="P39" s="33"/>
      <c r="R39" s="33"/>
    </row>
    <row r="40" spans="1:18">
      <c r="A40" s="38" t="s">
        <v>32</v>
      </c>
      <c r="B40" s="36">
        <v>7</v>
      </c>
      <c r="C40" s="36"/>
      <c r="D40" s="36">
        <v>7</v>
      </c>
      <c r="E40" s="36">
        <v>14985</v>
      </c>
      <c r="F40" s="36">
        <v>1417</v>
      </c>
      <c r="G40" s="36">
        <v>16402</v>
      </c>
      <c r="H40" s="36"/>
      <c r="I40" s="36"/>
      <c r="J40" s="36"/>
      <c r="K40" s="36">
        <v>14992</v>
      </c>
      <c r="L40" s="36">
        <v>1417</v>
      </c>
      <c r="M40" s="36">
        <v>16409</v>
      </c>
      <c r="N40" s="33"/>
      <c r="O40" s="33"/>
      <c r="P40" s="33"/>
      <c r="R40" s="33"/>
    </row>
    <row r="41" spans="1:18">
      <c r="A41" s="38" t="s">
        <v>33</v>
      </c>
      <c r="B41" s="36">
        <v>13</v>
      </c>
      <c r="C41" s="36"/>
      <c r="D41" s="36">
        <v>13</v>
      </c>
      <c r="E41" s="36">
        <v>11257</v>
      </c>
      <c r="F41" s="36">
        <v>401</v>
      </c>
      <c r="G41" s="36">
        <v>11658</v>
      </c>
      <c r="H41" s="36"/>
      <c r="I41" s="36"/>
      <c r="J41" s="36"/>
      <c r="K41" s="36">
        <v>11270</v>
      </c>
      <c r="L41" s="36">
        <v>401</v>
      </c>
      <c r="M41" s="36">
        <v>11671</v>
      </c>
      <c r="N41" s="33"/>
      <c r="O41" s="33"/>
      <c r="P41" s="33"/>
      <c r="R41" s="33"/>
    </row>
    <row r="42" spans="1:18">
      <c r="A42" s="38" t="s">
        <v>34</v>
      </c>
      <c r="B42" s="36">
        <v>34</v>
      </c>
      <c r="C42" s="36"/>
      <c r="D42" s="36">
        <v>34</v>
      </c>
      <c r="E42" s="36">
        <v>14747</v>
      </c>
      <c r="F42" s="36">
        <v>578</v>
      </c>
      <c r="G42" s="36">
        <v>15325</v>
      </c>
      <c r="H42" s="36">
        <v>1124</v>
      </c>
      <c r="I42" s="36"/>
      <c r="J42" s="36">
        <v>1124</v>
      </c>
      <c r="K42" s="36">
        <v>15905</v>
      </c>
      <c r="L42" s="36">
        <v>578</v>
      </c>
      <c r="M42" s="36">
        <v>16483</v>
      </c>
      <c r="N42" s="33"/>
      <c r="O42" s="33"/>
      <c r="P42" s="33"/>
      <c r="R42" s="33"/>
    </row>
    <row r="43" spans="1:18">
      <c r="A43" s="38" t="s">
        <v>35</v>
      </c>
      <c r="B43" s="36">
        <v>22</v>
      </c>
      <c r="C43" s="36"/>
      <c r="D43" s="36">
        <v>22</v>
      </c>
      <c r="E43" s="36">
        <v>684</v>
      </c>
      <c r="F43" s="36"/>
      <c r="G43" s="36">
        <v>684</v>
      </c>
      <c r="H43" s="36"/>
      <c r="I43" s="36"/>
      <c r="J43" s="36"/>
      <c r="K43" s="36">
        <v>706</v>
      </c>
      <c r="L43" s="36">
        <v>0</v>
      </c>
      <c r="M43" s="36">
        <v>706</v>
      </c>
      <c r="N43" s="33"/>
      <c r="O43" s="33"/>
      <c r="P43" s="33"/>
      <c r="R43" s="33"/>
    </row>
    <row r="44" spans="1:18">
      <c r="A44" s="38" t="s">
        <v>36</v>
      </c>
      <c r="B44" s="36">
        <v>119</v>
      </c>
      <c r="C44" s="36"/>
      <c r="D44" s="36">
        <v>119</v>
      </c>
      <c r="E44" s="36">
        <v>10755</v>
      </c>
      <c r="F44" s="36">
        <v>331</v>
      </c>
      <c r="G44" s="36">
        <v>11086</v>
      </c>
      <c r="H44" s="36"/>
      <c r="I44" s="36"/>
      <c r="J44" s="36"/>
      <c r="K44" s="36">
        <v>10874</v>
      </c>
      <c r="L44" s="36">
        <v>331</v>
      </c>
      <c r="M44" s="36">
        <v>11205</v>
      </c>
      <c r="N44" s="33"/>
      <c r="O44" s="33"/>
      <c r="P44" s="33"/>
      <c r="R44" s="33"/>
    </row>
    <row r="45" spans="1:18">
      <c r="A45" s="38" t="s">
        <v>37</v>
      </c>
      <c r="B45" s="36"/>
      <c r="C45" s="36"/>
      <c r="D45" s="36"/>
      <c r="E45" s="36">
        <v>614</v>
      </c>
      <c r="F45" s="36"/>
      <c r="G45" s="36">
        <v>614</v>
      </c>
      <c r="H45" s="36"/>
      <c r="I45" s="36"/>
      <c r="J45" s="36"/>
      <c r="K45" s="36">
        <v>614</v>
      </c>
      <c r="L45" s="36">
        <v>0</v>
      </c>
      <c r="M45" s="36">
        <v>614</v>
      </c>
      <c r="N45" s="33"/>
      <c r="O45" s="33"/>
      <c r="P45" s="33"/>
      <c r="R45" s="33"/>
    </row>
    <row r="46" spans="1:18">
      <c r="A46" s="38" t="s">
        <v>38</v>
      </c>
      <c r="B46" s="36">
        <v>31</v>
      </c>
      <c r="C46" s="36"/>
      <c r="D46" s="36">
        <v>31</v>
      </c>
      <c r="E46" s="36">
        <v>24864</v>
      </c>
      <c r="F46" s="36">
        <v>1135</v>
      </c>
      <c r="G46" s="36">
        <v>25999</v>
      </c>
      <c r="H46" s="36"/>
      <c r="I46" s="36"/>
      <c r="J46" s="36"/>
      <c r="K46" s="36">
        <v>24895</v>
      </c>
      <c r="L46" s="36">
        <v>1135</v>
      </c>
      <c r="M46" s="36">
        <v>26030</v>
      </c>
      <c r="N46" s="33"/>
      <c r="O46" s="33"/>
      <c r="P46" s="33"/>
      <c r="R46" s="33"/>
    </row>
    <row r="47" spans="1:18">
      <c r="A47" s="38" t="s">
        <v>39</v>
      </c>
      <c r="B47" s="36">
        <v>9</v>
      </c>
      <c r="C47" s="36"/>
      <c r="D47" s="36">
        <v>9</v>
      </c>
      <c r="E47" s="36">
        <v>1369</v>
      </c>
      <c r="F47" s="36"/>
      <c r="G47" s="36">
        <v>1369</v>
      </c>
      <c r="H47" s="36"/>
      <c r="I47" s="36"/>
      <c r="J47" s="36"/>
      <c r="K47" s="36">
        <v>1378</v>
      </c>
      <c r="L47" s="36">
        <v>0</v>
      </c>
      <c r="M47" s="36">
        <v>1378</v>
      </c>
      <c r="N47" s="33"/>
      <c r="O47" s="33"/>
      <c r="P47" s="33"/>
      <c r="R47" s="33"/>
    </row>
    <row r="48" spans="1:18">
      <c r="A48" s="38" t="s">
        <v>40</v>
      </c>
      <c r="B48" s="36">
        <v>19</v>
      </c>
      <c r="C48" s="36"/>
      <c r="D48" s="36">
        <v>19</v>
      </c>
      <c r="E48" s="36">
        <v>3747</v>
      </c>
      <c r="F48" s="36">
        <v>208</v>
      </c>
      <c r="G48" s="36">
        <v>3955</v>
      </c>
      <c r="H48" s="36"/>
      <c r="I48" s="36"/>
      <c r="J48" s="36"/>
      <c r="K48" s="36">
        <v>3766</v>
      </c>
      <c r="L48" s="36">
        <v>208</v>
      </c>
      <c r="M48" s="36">
        <v>3974</v>
      </c>
      <c r="N48" s="33"/>
      <c r="O48" s="33"/>
      <c r="P48" s="33"/>
      <c r="R48" s="33"/>
    </row>
    <row r="49" spans="1:54">
      <c r="A49" s="38" t="s">
        <v>41</v>
      </c>
      <c r="B49" s="36">
        <v>18</v>
      </c>
      <c r="C49" s="36"/>
      <c r="D49" s="36">
        <v>18</v>
      </c>
      <c r="E49" s="36">
        <v>2436</v>
      </c>
      <c r="F49" s="36"/>
      <c r="G49" s="36">
        <v>2436</v>
      </c>
      <c r="H49" s="36"/>
      <c r="I49" s="36"/>
      <c r="J49" s="36"/>
      <c r="K49" s="36">
        <v>2454</v>
      </c>
      <c r="L49" s="36">
        <v>0</v>
      </c>
      <c r="M49" s="36">
        <v>2454</v>
      </c>
      <c r="N49" s="33"/>
      <c r="O49" s="33"/>
      <c r="P49" s="33"/>
      <c r="R49" s="33"/>
    </row>
    <row r="50" spans="1:54">
      <c r="A50" s="38" t="s">
        <v>42</v>
      </c>
      <c r="B50" s="36">
        <v>9</v>
      </c>
      <c r="C50" s="36"/>
      <c r="D50" s="36">
        <v>9</v>
      </c>
      <c r="E50" s="36">
        <v>5151</v>
      </c>
      <c r="F50" s="36">
        <v>311</v>
      </c>
      <c r="G50" s="36">
        <v>5462</v>
      </c>
      <c r="H50" s="36"/>
      <c r="I50" s="36"/>
      <c r="J50" s="36"/>
      <c r="K50" s="36">
        <v>5160</v>
      </c>
      <c r="L50" s="36">
        <v>311</v>
      </c>
      <c r="M50" s="36">
        <v>5471</v>
      </c>
      <c r="N50" s="33"/>
      <c r="O50" s="33"/>
      <c r="P50" s="33"/>
      <c r="R50" s="33"/>
    </row>
    <row r="51" spans="1:54">
      <c r="A51" s="38" t="s">
        <v>43</v>
      </c>
      <c r="B51" s="36">
        <v>57</v>
      </c>
      <c r="C51" s="36"/>
      <c r="D51" s="36">
        <v>57</v>
      </c>
      <c r="E51" s="36">
        <v>16174</v>
      </c>
      <c r="F51" s="36">
        <v>336</v>
      </c>
      <c r="G51" s="36">
        <v>16510</v>
      </c>
      <c r="H51" s="36"/>
      <c r="I51" s="36"/>
      <c r="J51" s="36"/>
      <c r="K51" s="36">
        <v>16231</v>
      </c>
      <c r="L51" s="36">
        <v>336</v>
      </c>
      <c r="M51" s="36">
        <v>16567</v>
      </c>
      <c r="N51" s="33"/>
      <c r="O51" s="33"/>
      <c r="P51" s="33"/>
      <c r="R51" s="33"/>
    </row>
    <row r="52" spans="1:54">
      <c r="A52" s="38" t="s">
        <v>44</v>
      </c>
      <c r="B52" s="36">
        <v>23</v>
      </c>
      <c r="C52" s="36"/>
      <c r="D52" s="36">
        <v>23</v>
      </c>
      <c r="E52" s="36">
        <v>2635</v>
      </c>
      <c r="F52" s="36"/>
      <c r="G52" s="36">
        <v>2635</v>
      </c>
      <c r="H52" s="36"/>
      <c r="I52" s="36"/>
      <c r="J52" s="36"/>
      <c r="K52" s="36">
        <v>2658</v>
      </c>
      <c r="L52" s="36">
        <v>0</v>
      </c>
      <c r="M52" s="36">
        <v>2658</v>
      </c>
      <c r="N52" s="33"/>
      <c r="O52" s="33"/>
      <c r="P52" s="33"/>
      <c r="R52" s="33"/>
    </row>
    <row r="53" spans="1:54">
      <c r="A53" s="38" t="s">
        <v>45</v>
      </c>
      <c r="B53" s="36"/>
      <c r="C53" s="36"/>
      <c r="D53" s="36"/>
      <c r="E53" s="36">
        <v>7443</v>
      </c>
      <c r="F53" s="36">
        <v>155</v>
      </c>
      <c r="G53" s="36">
        <v>7598</v>
      </c>
      <c r="H53" s="36"/>
      <c r="I53" s="36"/>
      <c r="J53" s="36"/>
      <c r="K53" s="36">
        <v>7443</v>
      </c>
      <c r="L53" s="36">
        <v>155</v>
      </c>
      <c r="M53" s="36">
        <v>7598</v>
      </c>
      <c r="N53" s="33"/>
      <c r="O53" s="33"/>
      <c r="P53" s="33"/>
      <c r="R53" s="33"/>
    </row>
    <row r="54" spans="1:54">
      <c r="A54" s="38" t="s">
        <v>46</v>
      </c>
      <c r="B54" s="36">
        <v>76</v>
      </c>
      <c r="C54" s="36"/>
      <c r="D54" s="36">
        <v>76</v>
      </c>
      <c r="E54" s="36">
        <v>1381</v>
      </c>
      <c r="F54" s="36"/>
      <c r="G54" s="36">
        <v>1381</v>
      </c>
      <c r="H54" s="36"/>
      <c r="I54" s="36"/>
      <c r="J54" s="36"/>
      <c r="K54" s="36">
        <v>1457</v>
      </c>
      <c r="L54" s="36">
        <v>0</v>
      </c>
      <c r="M54" s="36">
        <v>1457</v>
      </c>
      <c r="N54" s="33"/>
      <c r="O54" s="33"/>
      <c r="P54" s="33"/>
      <c r="R54" s="33"/>
    </row>
    <row r="55" spans="1:54">
      <c r="A55" s="38" t="s">
        <v>47</v>
      </c>
      <c r="B55" s="36">
        <v>112</v>
      </c>
      <c r="C55" s="36"/>
      <c r="D55" s="36">
        <v>112</v>
      </c>
      <c r="E55" s="36">
        <v>7647</v>
      </c>
      <c r="F55" s="36">
        <v>256</v>
      </c>
      <c r="G55" s="36">
        <v>7903</v>
      </c>
      <c r="H55" s="36"/>
      <c r="I55" s="36"/>
      <c r="J55" s="36"/>
      <c r="K55" s="36">
        <v>7759</v>
      </c>
      <c r="L55" s="36">
        <v>256</v>
      </c>
      <c r="M55" s="36">
        <v>8015</v>
      </c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</row>
    <row r="56" spans="1:54" ht="16.5" thickBot="1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</row>
    <row r="57" spans="1:54" ht="15.75" customHeight="1" thickBot="1">
      <c r="A57" s="71" t="s">
        <v>48</v>
      </c>
      <c r="B57" s="72" t="s">
        <v>60</v>
      </c>
      <c r="C57" s="72"/>
      <c r="D57" s="72"/>
      <c r="E57" s="72" t="s">
        <v>57</v>
      </c>
      <c r="F57" s="72"/>
      <c r="G57" s="72"/>
      <c r="H57" s="72" t="s">
        <v>59</v>
      </c>
      <c r="I57" s="72"/>
      <c r="J57" s="72"/>
      <c r="K57" s="72" t="s">
        <v>89</v>
      </c>
      <c r="L57" s="72"/>
      <c r="M57" s="72" t="s">
        <v>79</v>
      </c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</row>
    <row r="58" spans="1:54" ht="16.5" thickBot="1">
      <c r="A58" s="71"/>
      <c r="B58" s="68" t="s">
        <v>62</v>
      </c>
      <c r="C58" s="68" t="s">
        <v>80</v>
      </c>
      <c r="D58" s="68" t="s">
        <v>58</v>
      </c>
      <c r="E58" s="68" t="s">
        <v>62</v>
      </c>
      <c r="F58" s="68" t="s">
        <v>80</v>
      </c>
      <c r="G58" s="68" t="s">
        <v>58</v>
      </c>
      <c r="H58" s="68" t="s">
        <v>62</v>
      </c>
      <c r="I58" s="68" t="s">
        <v>80</v>
      </c>
      <c r="J58" s="68" t="s">
        <v>58</v>
      </c>
      <c r="K58" s="68" t="s">
        <v>62</v>
      </c>
      <c r="L58" s="68" t="s">
        <v>80</v>
      </c>
      <c r="M58" s="72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</row>
    <row r="59" spans="1:54">
      <c r="A59" s="37" t="s">
        <v>2</v>
      </c>
      <c r="B59" s="35">
        <f t="shared" ref="B59:M59" si="0">SUM(B60:B67)</f>
        <v>3123</v>
      </c>
      <c r="C59" s="35">
        <f t="shared" si="0"/>
        <v>0</v>
      </c>
      <c r="D59" s="35">
        <f t="shared" si="0"/>
        <v>3123</v>
      </c>
      <c r="E59" s="35">
        <f t="shared" si="0"/>
        <v>633071</v>
      </c>
      <c r="F59" s="35">
        <f t="shared" ref="F59" si="1">SUM(F60:F67)</f>
        <v>70675</v>
      </c>
      <c r="G59" s="35">
        <f t="shared" si="0"/>
        <v>703746</v>
      </c>
      <c r="H59" s="35">
        <f t="shared" si="0"/>
        <v>1170</v>
      </c>
      <c r="I59" s="35">
        <f t="shared" si="0"/>
        <v>0</v>
      </c>
      <c r="J59" s="35">
        <f t="shared" si="0"/>
        <v>1170</v>
      </c>
      <c r="K59" s="35">
        <f t="shared" si="0"/>
        <v>637364</v>
      </c>
      <c r="L59" s="35">
        <f t="shared" si="0"/>
        <v>70675</v>
      </c>
      <c r="M59" s="35">
        <f t="shared" si="0"/>
        <v>708039</v>
      </c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</row>
    <row r="60" spans="1:54">
      <c r="A60" s="38" t="s">
        <v>64</v>
      </c>
      <c r="B60" s="36">
        <f t="shared" ref="B60:M60" si="2">B12+B23+B31+B38+B39</f>
        <v>1164</v>
      </c>
      <c r="C60" s="36">
        <f t="shared" si="2"/>
        <v>0</v>
      </c>
      <c r="D60" s="36">
        <f t="shared" si="2"/>
        <v>1164</v>
      </c>
      <c r="E60" s="36">
        <f t="shared" si="2"/>
        <v>63016</v>
      </c>
      <c r="F60" s="36">
        <f t="shared" ref="F60" si="3">F12+F23+F31+F38+F39</f>
        <v>3198</v>
      </c>
      <c r="G60" s="36">
        <f t="shared" si="2"/>
        <v>66214</v>
      </c>
      <c r="H60" s="36">
        <f t="shared" si="2"/>
        <v>0</v>
      </c>
      <c r="I60" s="36">
        <f t="shared" si="2"/>
        <v>0</v>
      </c>
      <c r="J60" s="36">
        <f t="shared" si="2"/>
        <v>0</v>
      </c>
      <c r="K60" s="36">
        <f t="shared" si="2"/>
        <v>64180</v>
      </c>
      <c r="L60" s="36">
        <f t="shared" si="2"/>
        <v>3198</v>
      </c>
      <c r="M60" s="36">
        <f t="shared" si="2"/>
        <v>67378</v>
      </c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</row>
    <row r="61" spans="1:54">
      <c r="A61" s="38" t="s">
        <v>49</v>
      </c>
      <c r="B61" s="36">
        <f t="shared" ref="B61:M61" si="4">B15+B22+B41+B42+B43+B49+B52+B54</f>
        <v>186</v>
      </c>
      <c r="C61" s="36">
        <f t="shared" si="4"/>
        <v>0</v>
      </c>
      <c r="D61" s="36">
        <f t="shared" si="4"/>
        <v>186</v>
      </c>
      <c r="E61" s="36">
        <f t="shared" si="4"/>
        <v>37502</v>
      </c>
      <c r="F61" s="36">
        <f t="shared" ref="F61" si="5">F15+F22+F41+F42+F43+F49+F52+F54</f>
        <v>979</v>
      </c>
      <c r="G61" s="36">
        <f t="shared" si="4"/>
        <v>38481</v>
      </c>
      <c r="H61" s="36">
        <f t="shared" si="4"/>
        <v>1124</v>
      </c>
      <c r="I61" s="36">
        <f t="shared" si="4"/>
        <v>0</v>
      </c>
      <c r="J61" s="36">
        <f t="shared" si="4"/>
        <v>1124</v>
      </c>
      <c r="K61" s="36">
        <f t="shared" si="4"/>
        <v>38812</v>
      </c>
      <c r="L61" s="36">
        <f t="shared" si="4"/>
        <v>979</v>
      </c>
      <c r="M61" s="36">
        <f t="shared" si="4"/>
        <v>39791</v>
      </c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</row>
    <row r="62" spans="1:54">
      <c r="A62" s="38" t="s">
        <v>50</v>
      </c>
      <c r="B62" s="36">
        <f t="shared" ref="B62:M62" si="6">B29</f>
        <v>176</v>
      </c>
      <c r="C62" s="36">
        <f t="shared" si="6"/>
        <v>0</v>
      </c>
      <c r="D62" s="36">
        <f t="shared" si="6"/>
        <v>176</v>
      </c>
      <c r="E62" s="36">
        <f t="shared" si="6"/>
        <v>148722</v>
      </c>
      <c r="F62" s="36">
        <f t="shared" ref="F62" si="7">F29</f>
        <v>34706</v>
      </c>
      <c r="G62" s="36">
        <f t="shared" si="6"/>
        <v>183428</v>
      </c>
      <c r="H62" s="36">
        <f t="shared" si="6"/>
        <v>46</v>
      </c>
      <c r="I62" s="36">
        <f t="shared" si="6"/>
        <v>0</v>
      </c>
      <c r="J62" s="36">
        <f t="shared" si="6"/>
        <v>46</v>
      </c>
      <c r="K62" s="36">
        <f t="shared" si="6"/>
        <v>148944</v>
      </c>
      <c r="L62" s="36">
        <f t="shared" si="6"/>
        <v>34706</v>
      </c>
      <c r="M62" s="36">
        <f t="shared" si="6"/>
        <v>183650</v>
      </c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</row>
    <row r="63" spans="1:54">
      <c r="A63" s="38" t="s">
        <v>51</v>
      </c>
      <c r="B63" s="36">
        <f t="shared" ref="B63:M63" si="8">B17+B24+B34+B35+B40+B46</f>
        <v>389</v>
      </c>
      <c r="C63" s="36">
        <f t="shared" si="8"/>
        <v>0</v>
      </c>
      <c r="D63" s="36">
        <f t="shared" si="8"/>
        <v>389</v>
      </c>
      <c r="E63" s="36">
        <f t="shared" si="8"/>
        <v>83211</v>
      </c>
      <c r="F63" s="36">
        <f t="shared" ref="F63" si="9">F17+F24+F34+F35+F40+F46</f>
        <v>4702</v>
      </c>
      <c r="G63" s="36">
        <f t="shared" si="8"/>
        <v>87913</v>
      </c>
      <c r="H63" s="36">
        <f t="shared" si="8"/>
        <v>0</v>
      </c>
      <c r="I63" s="36">
        <f t="shared" si="8"/>
        <v>0</v>
      </c>
      <c r="J63" s="36">
        <f t="shared" si="8"/>
        <v>0</v>
      </c>
      <c r="K63" s="36">
        <f t="shared" si="8"/>
        <v>83600</v>
      </c>
      <c r="L63" s="36">
        <f t="shared" si="8"/>
        <v>4702</v>
      </c>
      <c r="M63" s="36">
        <f t="shared" si="8"/>
        <v>88302</v>
      </c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</row>
    <row r="64" spans="1:54">
      <c r="A64" s="38" t="s">
        <v>52</v>
      </c>
      <c r="B64" s="36">
        <f t="shared" ref="B64:M64" si="10">B13+B14+B16+B18+B20+B44+B53</f>
        <v>294</v>
      </c>
      <c r="C64" s="36">
        <f t="shared" si="10"/>
        <v>0</v>
      </c>
      <c r="D64" s="36">
        <f t="shared" si="10"/>
        <v>294</v>
      </c>
      <c r="E64" s="36">
        <f t="shared" si="10"/>
        <v>102769</v>
      </c>
      <c r="F64" s="36">
        <f t="shared" ref="F64" si="11">F13+F14+F16+F18+F20+F44+F53</f>
        <v>14247</v>
      </c>
      <c r="G64" s="36">
        <f t="shared" si="10"/>
        <v>117016</v>
      </c>
      <c r="H64" s="36">
        <f t="shared" si="10"/>
        <v>0</v>
      </c>
      <c r="I64" s="36">
        <f t="shared" si="10"/>
        <v>0</v>
      </c>
      <c r="J64" s="36">
        <f t="shared" si="10"/>
        <v>0</v>
      </c>
      <c r="K64" s="36">
        <f t="shared" si="10"/>
        <v>103063</v>
      </c>
      <c r="L64" s="36">
        <f t="shared" si="10"/>
        <v>14247</v>
      </c>
      <c r="M64" s="36">
        <f t="shared" si="10"/>
        <v>117310</v>
      </c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</row>
    <row r="65" spans="1:54">
      <c r="A65" s="38" t="s">
        <v>53</v>
      </c>
      <c r="B65" s="36">
        <f t="shared" ref="B65:M65" si="12">B10+B21+B25+B26+B32+B33</f>
        <v>447</v>
      </c>
      <c r="C65" s="36">
        <f t="shared" si="12"/>
        <v>0</v>
      </c>
      <c r="D65" s="36">
        <f t="shared" si="12"/>
        <v>447</v>
      </c>
      <c r="E65" s="36">
        <f t="shared" si="12"/>
        <v>97969</v>
      </c>
      <c r="F65" s="36">
        <f t="shared" ref="F65" si="13">F10+F21+F25+F26+F32+F33</f>
        <v>6808</v>
      </c>
      <c r="G65" s="36">
        <f t="shared" si="12"/>
        <v>104777</v>
      </c>
      <c r="H65" s="36">
        <f t="shared" si="12"/>
        <v>0</v>
      </c>
      <c r="I65" s="36">
        <f t="shared" si="12"/>
        <v>0</v>
      </c>
      <c r="J65" s="36">
        <f t="shared" si="12"/>
        <v>0</v>
      </c>
      <c r="K65" s="36">
        <f t="shared" si="12"/>
        <v>98416</v>
      </c>
      <c r="L65" s="36">
        <f t="shared" si="12"/>
        <v>6808</v>
      </c>
      <c r="M65" s="36">
        <f t="shared" si="12"/>
        <v>105224</v>
      </c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</row>
    <row r="66" spans="1:54">
      <c r="A66" s="38" t="s">
        <v>54</v>
      </c>
      <c r="B66" s="36">
        <f t="shared" ref="B66:M66" si="14">B27+B30+B36+B50+B51+B55</f>
        <v>238</v>
      </c>
      <c r="C66" s="36">
        <f t="shared" si="14"/>
        <v>0</v>
      </c>
      <c r="D66" s="36">
        <f t="shared" si="14"/>
        <v>238</v>
      </c>
      <c r="E66" s="36">
        <f t="shared" si="14"/>
        <v>65719</v>
      </c>
      <c r="F66" s="36">
        <f t="shared" ref="F66" si="15">F27+F30+F36+F50+F51+F55</f>
        <v>4526</v>
      </c>
      <c r="G66" s="36">
        <f t="shared" si="14"/>
        <v>70245</v>
      </c>
      <c r="H66" s="36">
        <f t="shared" si="14"/>
        <v>0</v>
      </c>
      <c r="I66" s="36">
        <f t="shared" si="14"/>
        <v>0</v>
      </c>
      <c r="J66" s="36">
        <f t="shared" si="14"/>
        <v>0</v>
      </c>
      <c r="K66" s="36">
        <f t="shared" si="14"/>
        <v>65957</v>
      </c>
      <c r="L66" s="36">
        <f t="shared" si="14"/>
        <v>4526</v>
      </c>
      <c r="M66" s="36">
        <f t="shared" si="14"/>
        <v>70483</v>
      </c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</row>
    <row r="67" spans="1:54">
      <c r="A67" s="38" t="s">
        <v>55</v>
      </c>
      <c r="B67" s="36">
        <f t="shared" ref="B67:M67" si="16">B11+B19+B28+B37+B45+B47+B48</f>
        <v>229</v>
      </c>
      <c r="C67" s="36">
        <f t="shared" si="16"/>
        <v>0</v>
      </c>
      <c r="D67" s="36">
        <f t="shared" si="16"/>
        <v>229</v>
      </c>
      <c r="E67" s="36">
        <f t="shared" si="16"/>
        <v>34163</v>
      </c>
      <c r="F67" s="36">
        <f t="shared" ref="F67" si="17">F11+F19+F28+F37+F45+F47+F48</f>
        <v>1509</v>
      </c>
      <c r="G67" s="36">
        <f t="shared" si="16"/>
        <v>35672</v>
      </c>
      <c r="H67" s="36">
        <f t="shared" si="16"/>
        <v>0</v>
      </c>
      <c r="I67" s="36">
        <f t="shared" si="16"/>
        <v>0</v>
      </c>
      <c r="J67" s="36">
        <f t="shared" si="16"/>
        <v>0</v>
      </c>
      <c r="K67" s="36">
        <f t="shared" si="16"/>
        <v>34392</v>
      </c>
      <c r="L67" s="36">
        <f t="shared" si="16"/>
        <v>1509</v>
      </c>
      <c r="M67" s="36">
        <f t="shared" si="16"/>
        <v>35901</v>
      </c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</row>
    <row r="68" spans="1:54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</row>
    <row r="69" spans="1:54">
      <c r="A69" s="31" t="s">
        <v>95</v>
      </c>
    </row>
    <row r="70" spans="1:54">
      <c r="A70" s="31"/>
    </row>
    <row r="71" spans="1:54">
      <c r="A71" s="39"/>
    </row>
  </sheetData>
  <mergeCells count="12">
    <mergeCell ref="K7:L7"/>
    <mergeCell ref="M7:M8"/>
    <mergeCell ref="B57:D57"/>
    <mergeCell ref="E57:G57"/>
    <mergeCell ref="H57:J57"/>
    <mergeCell ref="K57:L57"/>
    <mergeCell ref="M57:M58"/>
    <mergeCell ref="A7:A8"/>
    <mergeCell ref="A57:A58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2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5.75"/>
  <cols>
    <col min="1" max="1" width="52.85546875" style="6" customWidth="1"/>
    <col min="2" max="2" width="10" style="6" customWidth="1"/>
    <col min="3" max="3" width="10.5703125" style="6" customWidth="1"/>
    <col min="4" max="4" width="10.28515625" style="6" customWidth="1"/>
    <col min="5" max="5" width="10" style="6" customWidth="1"/>
    <col min="6" max="6" width="10.5703125" style="6" customWidth="1"/>
    <col min="7" max="7" width="10.28515625" style="6" customWidth="1"/>
    <col min="8" max="8" width="10" style="6" customWidth="1"/>
    <col min="9" max="9" width="10.5703125" style="6" customWidth="1"/>
    <col min="10" max="10" width="10.28515625" style="6" customWidth="1"/>
    <col min="11" max="11" width="10" style="6" customWidth="1"/>
    <col min="12" max="12" width="10.5703125" style="6" customWidth="1"/>
    <col min="13" max="16384" width="11.42578125" style="32"/>
  </cols>
  <sheetData>
    <row r="1" spans="1:18" s="65" customFormat="1" ht="18">
      <c r="A1" s="59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s="65" customFormat="1" ht="20.25">
      <c r="A2" s="60" t="s">
        <v>81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8" s="65" customFormat="1" ht="18">
      <c r="A3" s="59" t="s">
        <v>99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8" s="65" customFormat="1" ht="18">
      <c r="A4" s="59" t="s">
        <v>93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8" s="65" customFormat="1" ht="18">
      <c r="A5" s="59" t="s">
        <v>71</v>
      </c>
      <c r="B5" s="61"/>
      <c r="C5" s="61"/>
      <c r="D5" s="66"/>
      <c r="E5" s="61"/>
      <c r="F5" s="61"/>
      <c r="G5" s="66"/>
      <c r="H5" s="61"/>
      <c r="I5" s="61"/>
      <c r="J5" s="66"/>
      <c r="K5" s="61"/>
      <c r="L5" s="61"/>
      <c r="M5" s="67"/>
    </row>
    <row r="6" spans="1:18" s="65" customFormat="1" ht="16.5" thickBot="1">
      <c r="A6" s="63"/>
      <c r="B6" s="45"/>
      <c r="C6" s="45"/>
      <c r="D6" s="62"/>
      <c r="E6" s="45"/>
      <c r="F6" s="45"/>
      <c r="G6" s="62"/>
      <c r="H6" s="45"/>
      <c r="I6" s="45"/>
      <c r="J6" s="62"/>
      <c r="K6" s="45"/>
      <c r="L6" s="45"/>
      <c r="M6" s="64" t="s">
        <v>73</v>
      </c>
    </row>
    <row r="7" spans="1:18" ht="16.5" customHeight="1" thickBot="1">
      <c r="A7" s="71" t="s">
        <v>56</v>
      </c>
      <c r="B7" s="72" t="s">
        <v>60</v>
      </c>
      <c r="C7" s="72"/>
      <c r="D7" s="72"/>
      <c r="E7" s="72" t="s">
        <v>57</v>
      </c>
      <c r="F7" s="72"/>
      <c r="G7" s="72"/>
      <c r="H7" s="72" t="s">
        <v>59</v>
      </c>
      <c r="I7" s="72"/>
      <c r="J7" s="72"/>
      <c r="K7" s="72" t="s">
        <v>89</v>
      </c>
      <c r="L7" s="72"/>
      <c r="M7" s="72" t="s">
        <v>79</v>
      </c>
    </row>
    <row r="8" spans="1:18" ht="33" customHeight="1" thickBot="1">
      <c r="A8" s="71"/>
      <c r="B8" s="68" t="s">
        <v>62</v>
      </c>
      <c r="C8" s="68" t="s">
        <v>80</v>
      </c>
      <c r="D8" s="68" t="s">
        <v>58</v>
      </c>
      <c r="E8" s="68" t="s">
        <v>62</v>
      </c>
      <c r="F8" s="68" t="s">
        <v>80</v>
      </c>
      <c r="G8" s="68" t="s">
        <v>58</v>
      </c>
      <c r="H8" s="68" t="s">
        <v>62</v>
      </c>
      <c r="I8" s="68" t="s">
        <v>80</v>
      </c>
      <c r="J8" s="68" t="s">
        <v>58</v>
      </c>
      <c r="K8" s="68" t="s">
        <v>62</v>
      </c>
      <c r="L8" s="68" t="s">
        <v>80</v>
      </c>
      <c r="M8" s="72"/>
    </row>
    <row r="9" spans="1:18">
      <c r="A9" s="37" t="s">
        <v>2</v>
      </c>
      <c r="B9" s="35">
        <v>352</v>
      </c>
      <c r="C9" s="35"/>
      <c r="D9" s="35">
        <v>352</v>
      </c>
      <c r="E9" s="35">
        <v>22250</v>
      </c>
      <c r="F9" s="35">
        <v>3240</v>
      </c>
      <c r="G9" s="35">
        <v>25490</v>
      </c>
      <c r="H9" s="35">
        <v>47</v>
      </c>
      <c r="I9" s="35"/>
      <c r="J9" s="35">
        <v>47</v>
      </c>
      <c r="K9" s="35">
        <v>22649</v>
      </c>
      <c r="L9" s="35">
        <v>3240</v>
      </c>
      <c r="M9" s="35">
        <v>25889</v>
      </c>
      <c r="N9" s="33"/>
      <c r="O9" s="33"/>
      <c r="P9" s="33"/>
      <c r="R9" s="33"/>
    </row>
    <row r="10" spans="1:18">
      <c r="A10" s="38" t="s">
        <v>3</v>
      </c>
      <c r="B10" s="36">
        <v>5</v>
      </c>
      <c r="C10" s="36"/>
      <c r="D10" s="36">
        <v>5</v>
      </c>
      <c r="E10" s="36">
        <v>408</v>
      </c>
      <c r="F10" s="36">
        <v>12</v>
      </c>
      <c r="G10" s="36">
        <v>420</v>
      </c>
      <c r="H10" s="36"/>
      <c r="I10" s="36"/>
      <c r="J10" s="36"/>
      <c r="K10" s="36">
        <v>413</v>
      </c>
      <c r="L10" s="36">
        <v>12</v>
      </c>
      <c r="M10" s="36">
        <v>425</v>
      </c>
      <c r="N10" s="33"/>
      <c r="O10" s="33"/>
      <c r="P10" s="33"/>
      <c r="R10" s="33"/>
    </row>
    <row r="11" spans="1:18">
      <c r="A11" s="38" t="s">
        <v>4</v>
      </c>
      <c r="B11" s="36">
        <v>11</v>
      </c>
      <c r="C11" s="36"/>
      <c r="D11" s="36">
        <v>11</v>
      </c>
      <c r="E11" s="36">
        <v>453</v>
      </c>
      <c r="F11" s="36">
        <v>30</v>
      </c>
      <c r="G11" s="36">
        <v>483</v>
      </c>
      <c r="H11" s="36"/>
      <c r="I11" s="36"/>
      <c r="J11" s="36"/>
      <c r="K11" s="36">
        <v>464</v>
      </c>
      <c r="L11" s="36">
        <v>30</v>
      </c>
      <c r="M11" s="36">
        <v>494</v>
      </c>
      <c r="N11" s="33"/>
      <c r="O11" s="33"/>
      <c r="P11" s="33"/>
      <c r="R11" s="33"/>
    </row>
    <row r="12" spans="1:18">
      <c r="A12" s="38" t="s">
        <v>5</v>
      </c>
      <c r="B12" s="36">
        <v>21</v>
      </c>
      <c r="C12" s="36"/>
      <c r="D12" s="36">
        <v>21</v>
      </c>
      <c r="E12" s="36">
        <v>742</v>
      </c>
      <c r="F12" s="36">
        <v>92</v>
      </c>
      <c r="G12" s="36">
        <v>834</v>
      </c>
      <c r="H12" s="36"/>
      <c r="I12" s="36"/>
      <c r="J12" s="36"/>
      <c r="K12" s="36">
        <v>763</v>
      </c>
      <c r="L12" s="36">
        <v>92</v>
      </c>
      <c r="M12" s="36">
        <v>855</v>
      </c>
      <c r="N12" s="33"/>
      <c r="O12" s="33"/>
      <c r="P12" s="33"/>
      <c r="R12" s="33"/>
    </row>
    <row r="13" spans="1:18">
      <c r="A13" s="38" t="s">
        <v>6</v>
      </c>
      <c r="B13" s="36">
        <v>3</v>
      </c>
      <c r="C13" s="36"/>
      <c r="D13" s="36">
        <v>3</v>
      </c>
      <c r="E13" s="36">
        <v>308</v>
      </c>
      <c r="F13" s="36">
        <v>18</v>
      </c>
      <c r="G13" s="36">
        <v>326</v>
      </c>
      <c r="H13" s="36"/>
      <c r="I13" s="36"/>
      <c r="J13" s="36"/>
      <c r="K13" s="36">
        <v>311</v>
      </c>
      <c r="L13" s="36">
        <v>18</v>
      </c>
      <c r="M13" s="36">
        <v>329</v>
      </c>
      <c r="N13" s="33"/>
      <c r="O13" s="33"/>
      <c r="P13" s="33"/>
      <c r="R13" s="33"/>
    </row>
    <row r="14" spans="1:18">
      <c r="A14" s="38" t="s">
        <v>7</v>
      </c>
      <c r="B14" s="36"/>
      <c r="C14" s="36"/>
      <c r="D14" s="36"/>
      <c r="E14" s="36">
        <v>400</v>
      </c>
      <c r="F14" s="36">
        <v>48</v>
      </c>
      <c r="G14" s="36">
        <v>448</v>
      </c>
      <c r="H14" s="36"/>
      <c r="I14" s="36"/>
      <c r="J14" s="36"/>
      <c r="K14" s="36">
        <v>400</v>
      </c>
      <c r="L14" s="36">
        <v>48</v>
      </c>
      <c r="M14" s="36">
        <v>448</v>
      </c>
      <c r="N14" s="33"/>
      <c r="O14" s="33"/>
      <c r="P14" s="33"/>
      <c r="R14" s="33"/>
    </row>
    <row r="15" spans="1:18">
      <c r="A15" s="38" t="s">
        <v>8</v>
      </c>
      <c r="B15" s="36"/>
      <c r="C15" s="36"/>
      <c r="D15" s="36"/>
      <c r="E15" s="36">
        <v>31</v>
      </c>
      <c r="F15" s="36"/>
      <c r="G15" s="36">
        <v>31</v>
      </c>
      <c r="H15" s="36"/>
      <c r="I15" s="36"/>
      <c r="J15" s="36"/>
      <c r="K15" s="36">
        <v>31</v>
      </c>
      <c r="L15" s="36">
        <v>0</v>
      </c>
      <c r="M15" s="36">
        <v>31</v>
      </c>
      <c r="N15" s="33"/>
      <c r="O15" s="33"/>
      <c r="P15" s="33"/>
      <c r="R15" s="33"/>
    </row>
    <row r="16" spans="1:18">
      <c r="A16" s="38" t="s">
        <v>9</v>
      </c>
      <c r="B16" s="36">
        <v>5</v>
      </c>
      <c r="C16" s="36"/>
      <c r="D16" s="36">
        <v>5</v>
      </c>
      <c r="E16" s="36">
        <v>1504</v>
      </c>
      <c r="F16" s="36">
        <v>567</v>
      </c>
      <c r="G16" s="36">
        <v>2071</v>
      </c>
      <c r="H16" s="36"/>
      <c r="I16" s="36"/>
      <c r="J16" s="36"/>
      <c r="K16" s="36">
        <v>1509</v>
      </c>
      <c r="L16" s="36">
        <v>567</v>
      </c>
      <c r="M16" s="36">
        <v>2076</v>
      </c>
      <c r="N16" s="33"/>
      <c r="O16" s="33"/>
      <c r="P16" s="33"/>
      <c r="R16" s="33"/>
    </row>
    <row r="17" spans="1:18">
      <c r="A17" s="38" t="s">
        <v>10</v>
      </c>
      <c r="B17" s="36">
        <v>15</v>
      </c>
      <c r="C17" s="36"/>
      <c r="D17" s="36">
        <v>15</v>
      </c>
      <c r="E17" s="36">
        <v>177</v>
      </c>
      <c r="F17" s="36"/>
      <c r="G17" s="36">
        <v>177</v>
      </c>
      <c r="H17" s="36"/>
      <c r="I17" s="36"/>
      <c r="J17" s="36"/>
      <c r="K17" s="36">
        <v>192</v>
      </c>
      <c r="L17" s="36">
        <v>0</v>
      </c>
      <c r="M17" s="36">
        <v>192</v>
      </c>
      <c r="N17" s="33"/>
      <c r="O17" s="33"/>
      <c r="P17" s="33"/>
      <c r="R17" s="33"/>
    </row>
    <row r="18" spans="1:18">
      <c r="A18" s="38" t="s">
        <v>11</v>
      </c>
      <c r="B18" s="36">
        <v>10</v>
      </c>
      <c r="C18" s="36"/>
      <c r="D18" s="36">
        <v>10</v>
      </c>
      <c r="E18" s="36">
        <v>342</v>
      </c>
      <c r="F18" s="36">
        <v>18</v>
      </c>
      <c r="G18" s="36">
        <v>360</v>
      </c>
      <c r="H18" s="36"/>
      <c r="I18" s="36"/>
      <c r="J18" s="36"/>
      <c r="K18" s="36">
        <v>352</v>
      </c>
      <c r="L18" s="36">
        <v>18</v>
      </c>
      <c r="M18" s="36">
        <v>370</v>
      </c>
      <c r="N18" s="33"/>
      <c r="O18" s="33"/>
      <c r="P18" s="33"/>
      <c r="R18" s="33"/>
    </row>
    <row r="19" spans="1:18">
      <c r="A19" s="38" t="s">
        <v>12</v>
      </c>
      <c r="B19" s="36"/>
      <c r="C19" s="36"/>
      <c r="D19" s="36"/>
      <c r="E19" s="36">
        <v>59</v>
      </c>
      <c r="F19" s="36">
        <v>6</v>
      </c>
      <c r="G19" s="36">
        <v>65</v>
      </c>
      <c r="H19" s="36"/>
      <c r="I19" s="36"/>
      <c r="J19" s="36"/>
      <c r="K19" s="36">
        <v>59</v>
      </c>
      <c r="L19" s="36">
        <v>6</v>
      </c>
      <c r="M19" s="36">
        <v>65</v>
      </c>
      <c r="N19" s="33"/>
      <c r="O19" s="33"/>
      <c r="P19" s="33"/>
      <c r="R19" s="33"/>
    </row>
    <row r="20" spans="1:18">
      <c r="A20" s="38" t="s">
        <v>13</v>
      </c>
      <c r="B20" s="36">
        <v>1</v>
      </c>
      <c r="C20" s="36"/>
      <c r="D20" s="36">
        <v>1</v>
      </c>
      <c r="E20" s="36">
        <v>338</v>
      </c>
      <c r="F20" s="36">
        <v>42</v>
      </c>
      <c r="G20" s="36">
        <v>380</v>
      </c>
      <c r="H20" s="36"/>
      <c r="I20" s="36"/>
      <c r="J20" s="36"/>
      <c r="K20" s="36">
        <v>339</v>
      </c>
      <c r="L20" s="36">
        <v>42</v>
      </c>
      <c r="M20" s="36">
        <v>381</v>
      </c>
      <c r="N20" s="33"/>
      <c r="O20" s="33"/>
      <c r="P20" s="33"/>
      <c r="R20" s="33"/>
    </row>
    <row r="21" spans="1:18">
      <c r="A21" s="38" t="s">
        <v>14</v>
      </c>
      <c r="B21" s="36"/>
      <c r="C21" s="36"/>
      <c r="D21" s="36"/>
      <c r="E21" s="36">
        <v>144</v>
      </c>
      <c r="F21" s="36">
        <v>6</v>
      </c>
      <c r="G21" s="36">
        <v>150</v>
      </c>
      <c r="H21" s="36"/>
      <c r="I21" s="36"/>
      <c r="J21" s="36"/>
      <c r="K21" s="36">
        <v>144</v>
      </c>
      <c r="L21" s="36">
        <v>6</v>
      </c>
      <c r="M21" s="36">
        <v>150</v>
      </c>
      <c r="N21" s="33"/>
      <c r="O21" s="33"/>
      <c r="P21" s="33"/>
      <c r="R21" s="33"/>
    </row>
    <row r="22" spans="1:18">
      <c r="A22" s="38" t="s">
        <v>15</v>
      </c>
      <c r="B22" s="36"/>
      <c r="C22" s="36"/>
      <c r="D22" s="36"/>
      <c r="E22" s="36">
        <v>157</v>
      </c>
      <c r="F22" s="36"/>
      <c r="G22" s="36">
        <v>157</v>
      </c>
      <c r="H22" s="36"/>
      <c r="I22" s="36"/>
      <c r="J22" s="36"/>
      <c r="K22" s="36">
        <v>157</v>
      </c>
      <c r="L22" s="36">
        <v>0</v>
      </c>
      <c r="M22" s="36">
        <v>157</v>
      </c>
      <c r="N22" s="33"/>
      <c r="O22" s="33"/>
      <c r="P22" s="33"/>
      <c r="R22" s="33"/>
    </row>
    <row r="23" spans="1:18">
      <c r="A23" s="38" t="s">
        <v>63</v>
      </c>
      <c r="B23" s="36">
        <v>38</v>
      </c>
      <c r="C23" s="36"/>
      <c r="D23" s="36">
        <v>38</v>
      </c>
      <c r="E23" s="36">
        <v>756</v>
      </c>
      <c r="F23" s="36">
        <v>35</v>
      </c>
      <c r="G23" s="36">
        <v>791</v>
      </c>
      <c r="H23" s="36"/>
      <c r="I23" s="36"/>
      <c r="J23" s="36"/>
      <c r="K23" s="36">
        <v>794</v>
      </c>
      <c r="L23" s="36">
        <v>35</v>
      </c>
      <c r="M23" s="36">
        <v>829</v>
      </c>
      <c r="N23" s="33"/>
      <c r="O23" s="33"/>
      <c r="P23" s="33"/>
      <c r="R23" s="33"/>
    </row>
    <row r="24" spans="1:18">
      <c r="A24" s="38" t="s">
        <v>16</v>
      </c>
      <c r="B24" s="36">
        <v>14</v>
      </c>
      <c r="C24" s="36"/>
      <c r="D24" s="36">
        <v>14</v>
      </c>
      <c r="E24" s="36">
        <v>678</v>
      </c>
      <c r="F24" s="36">
        <v>66</v>
      </c>
      <c r="G24" s="36">
        <v>744</v>
      </c>
      <c r="H24" s="36"/>
      <c r="I24" s="36"/>
      <c r="J24" s="36"/>
      <c r="K24" s="36">
        <v>692</v>
      </c>
      <c r="L24" s="36">
        <v>66</v>
      </c>
      <c r="M24" s="36">
        <v>758</v>
      </c>
      <c r="N24" s="33"/>
      <c r="O24" s="33"/>
      <c r="P24" s="33"/>
      <c r="R24" s="33"/>
    </row>
    <row r="25" spans="1:18">
      <c r="A25" s="38" t="s">
        <v>17</v>
      </c>
      <c r="B25" s="36"/>
      <c r="C25" s="36"/>
      <c r="D25" s="36"/>
      <c r="E25" s="36">
        <v>104</v>
      </c>
      <c r="F25" s="36">
        <v>4</v>
      </c>
      <c r="G25" s="36">
        <v>108</v>
      </c>
      <c r="H25" s="36"/>
      <c r="I25" s="36"/>
      <c r="J25" s="36"/>
      <c r="K25" s="36">
        <v>104</v>
      </c>
      <c r="L25" s="36">
        <v>4</v>
      </c>
      <c r="M25" s="36">
        <v>108</v>
      </c>
      <c r="N25" s="33"/>
      <c r="O25" s="33"/>
      <c r="P25" s="33"/>
      <c r="R25" s="33"/>
    </row>
    <row r="26" spans="1:18">
      <c r="A26" s="38" t="s">
        <v>18</v>
      </c>
      <c r="B26" s="36">
        <v>9</v>
      </c>
      <c r="C26" s="36"/>
      <c r="D26" s="36">
        <v>9</v>
      </c>
      <c r="E26" s="36">
        <v>1993</v>
      </c>
      <c r="F26" s="36">
        <v>247</v>
      </c>
      <c r="G26" s="36">
        <v>2240</v>
      </c>
      <c r="H26" s="36"/>
      <c r="I26" s="36"/>
      <c r="J26" s="36"/>
      <c r="K26" s="36">
        <v>2002</v>
      </c>
      <c r="L26" s="36">
        <v>247</v>
      </c>
      <c r="M26" s="36">
        <v>2249</v>
      </c>
      <c r="N26" s="33"/>
      <c r="O26" s="33"/>
      <c r="P26" s="33"/>
      <c r="R26" s="33"/>
    </row>
    <row r="27" spans="1:18">
      <c r="A27" s="38" t="s">
        <v>19</v>
      </c>
      <c r="B27" s="36">
        <v>2</v>
      </c>
      <c r="C27" s="36"/>
      <c r="D27" s="36">
        <v>2</v>
      </c>
      <c r="E27" s="36">
        <v>155</v>
      </c>
      <c r="F27" s="36">
        <v>12</v>
      </c>
      <c r="G27" s="36">
        <v>167</v>
      </c>
      <c r="H27" s="36"/>
      <c r="I27" s="36"/>
      <c r="J27" s="36"/>
      <c r="K27" s="36">
        <v>157</v>
      </c>
      <c r="L27" s="36">
        <v>12</v>
      </c>
      <c r="M27" s="36">
        <v>169</v>
      </c>
      <c r="N27" s="33"/>
      <c r="O27" s="33"/>
      <c r="P27" s="33"/>
      <c r="R27" s="33"/>
    </row>
    <row r="28" spans="1:18">
      <c r="A28" s="38" t="s">
        <v>20</v>
      </c>
      <c r="B28" s="36">
        <v>12</v>
      </c>
      <c r="C28" s="36"/>
      <c r="D28" s="36">
        <v>12</v>
      </c>
      <c r="E28" s="36">
        <v>267</v>
      </c>
      <c r="F28" s="36">
        <v>6</v>
      </c>
      <c r="G28" s="36">
        <v>273</v>
      </c>
      <c r="H28" s="36"/>
      <c r="I28" s="36"/>
      <c r="J28" s="36"/>
      <c r="K28" s="36">
        <v>279</v>
      </c>
      <c r="L28" s="36">
        <v>6</v>
      </c>
      <c r="M28" s="36">
        <v>285</v>
      </c>
      <c r="N28" s="33"/>
      <c r="O28" s="33"/>
      <c r="P28" s="33"/>
      <c r="R28" s="33"/>
    </row>
    <row r="29" spans="1:18">
      <c r="A29" s="38" t="s">
        <v>21</v>
      </c>
      <c r="B29" s="36">
        <v>20</v>
      </c>
      <c r="C29" s="36"/>
      <c r="D29" s="36">
        <v>20</v>
      </c>
      <c r="E29" s="36">
        <v>4720</v>
      </c>
      <c r="F29" s="36">
        <v>1447</v>
      </c>
      <c r="G29" s="36">
        <v>6167</v>
      </c>
      <c r="H29" s="36">
        <v>3</v>
      </c>
      <c r="I29" s="36"/>
      <c r="J29" s="36">
        <v>3</v>
      </c>
      <c r="K29" s="36">
        <v>4743</v>
      </c>
      <c r="L29" s="36">
        <v>1447</v>
      </c>
      <c r="M29" s="36">
        <v>6190</v>
      </c>
      <c r="N29" s="33"/>
      <c r="O29" s="33"/>
      <c r="P29" s="33"/>
      <c r="R29" s="33"/>
    </row>
    <row r="30" spans="1:18">
      <c r="A30" s="38" t="s">
        <v>22</v>
      </c>
      <c r="B30" s="36">
        <v>1</v>
      </c>
      <c r="C30" s="36"/>
      <c r="D30" s="36">
        <v>1</v>
      </c>
      <c r="E30" s="36">
        <v>178</v>
      </c>
      <c r="F30" s="36">
        <v>40</v>
      </c>
      <c r="G30" s="36">
        <v>218</v>
      </c>
      <c r="H30" s="36"/>
      <c r="I30" s="36"/>
      <c r="J30" s="36"/>
      <c r="K30" s="36">
        <v>179</v>
      </c>
      <c r="L30" s="36">
        <v>40</v>
      </c>
      <c r="M30" s="36">
        <v>219</v>
      </c>
      <c r="N30" s="33"/>
      <c r="O30" s="33"/>
      <c r="P30" s="33"/>
      <c r="R30" s="33"/>
    </row>
    <row r="31" spans="1:18">
      <c r="A31" s="38" t="s">
        <v>23</v>
      </c>
      <c r="B31" s="36">
        <v>5</v>
      </c>
      <c r="C31" s="36"/>
      <c r="D31" s="36">
        <v>5</v>
      </c>
      <c r="E31" s="36">
        <v>122</v>
      </c>
      <c r="F31" s="36">
        <v>6</v>
      </c>
      <c r="G31" s="36">
        <v>128</v>
      </c>
      <c r="H31" s="36"/>
      <c r="I31" s="36"/>
      <c r="J31" s="36"/>
      <c r="K31" s="36">
        <v>127</v>
      </c>
      <c r="L31" s="36">
        <v>6</v>
      </c>
      <c r="M31" s="36">
        <v>133</v>
      </c>
      <c r="N31" s="33"/>
      <c r="O31" s="33"/>
      <c r="P31" s="33"/>
      <c r="R31" s="33"/>
    </row>
    <row r="32" spans="1:18">
      <c r="A32" s="38" t="s">
        <v>24</v>
      </c>
      <c r="B32" s="36">
        <v>35</v>
      </c>
      <c r="C32" s="36"/>
      <c r="D32" s="36">
        <v>35</v>
      </c>
      <c r="E32" s="36">
        <v>734</v>
      </c>
      <c r="F32" s="36">
        <v>18</v>
      </c>
      <c r="G32" s="36">
        <v>752</v>
      </c>
      <c r="H32" s="36"/>
      <c r="I32" s="36"/>
      <c r="J32" s="36"/>
      <c r="K32" s="36">
        <v>769</v>
      </c>
      <c r="L32" s="36">
        <v>18</v>
      </c>
      <c r="M32" s="36">
        <v>787</v>
      </c>
      <c r="N32" s="33"/>
      <c r="O32" s="33"/>
      <c r="P32" s="33"/>
      <c r="R32" s="33"/>
    </row>
    <row r="33" spans="1:18">
      <c r="A33" s="38" t="s">
        <v>25</v>
      </c>
      <c r="B33" s="36">
        <v>2</v>
      </c>
      <c r="C33" s="36"/>
      <c r="D33" s="36">
        <v>2</v>
      </c>
      <c r="E33" s="36">
        <v>56</v>
      </c>
      <c r="F33" s="36">
        <v>6</v>
      </c>
      <c r="G33" s="36">
        <v>62</v>
      </c>
      <c r="H33" s="36"/>
      <c r="I33" s="36"/>
      <c r="J33" s="36"/>
      <c r="K33" s="36">
        <v>58</v>
      </c>
      <c r="L33" s="36">
        <v>6</v>
      </c>
      <c r="M33" s="36">
        <v>64</v>
      </c>
      <c r="N33" s="33"/>
      <c r="O33" s="33"/>
      <c r="P33" s="33"/>
      <c r="R33" s="33"/>
    </row>
    <row r="34" spans="1:18">
      <c r="A34" s="38" t="s">
        <v>26</v>
      </c>
      <c r="B34" s="36">
        <v>3</v>
      </c>
      <c r="C34" s="36"/>
      <c r="D34" s="36">
        <v>3</v>
      </c>
      <c r="E34" s="36">
        <v>311</v>
      </c>
      <c r="F34" s="36">
        <v>30</v>
      </c>
      <c r="G34" s="36">
        <v>341</v>
      </c>
      <c r="H34" s="36"/>
      <c r="I34" s="36"/>
      <c r="J34" s="36"/>
      <c r="K34" s="36">
        <v>314</v>
      </c>
      <c r="L34" s="36">
        <v>30</v>
      </c>
      <c r="M34" s="36">
        <v>344</v>
      </c>
      <c r="N34" s="33"/>
      <c r="O34" s="33"/>
      <c r="P34" s="33"/>
      <c r="R34" s="33"/>
    </row>
    <row r="35" spans="1:18">
      <c r="A35" s="38" t="s">
        <v>27</v>
      </c>
      <c r="B35" s="36">
        <v>5</v>
      </c>
      <c r="C35" s="36"/>
      <c r="D35" s="36">
        <v>5</v>
      </c>
      <c r="E35" s="36">
        <v>293</v>
      </c>
      <c r="F35" s="36">
        <v>6</v>
      </c>
      <c r="G35" s="36">
        <v>299</v>
      </c>
      <c r="H35" s="36"/>
      <c r="I35" s="36"/>
      <c r="J35" s="36"/>
      <c r="K35" s="36">
        <v>298</v>
      </c>
      <c r="L35" s="36">
        <v>6</v>
      </c>
      <c r="M35" s="36">
        <v>304</v>
      </c>
      <c r="N35" s="33"/>
      <c r="O35" s="33"/>
      <c r="P35" s="33"/>
      <c r="R35" s="33"/>
    </row>
    <row r="36" spans="1:18">
      <c r="A36" s="38" t="s">
        <v>28</v>
      </c>
      <c r="B36" s="36">
        <v>4</v>
      </c>
      <c r="C36" s="36"/>
      <c r="D36" s="36">
        <v>4</v>
      </c>
      <c r="E36" s="36">
        <v>1001</v>
      </c>
      <c r="F36" s="36">
        <v>160</v>
      </c>
      <c r="G36" s="36">
        <v>1161</v>
      </c>
      <c r="H36" s="36"/>
      <c r="I36" s="36"/>
      <c r="J36" s="36"/>
      <c r="K36" s="36">
        <v>1005</v>
      </c>
      <c r="L36" s="36">
        <v>160</v>
      </c>
      <c r="M36" s="36">
        <v>1165</v>
      </c>
      <c r="N36" s="33"/>
      <c r="O36" s="33"/>
      <c r="P36" s="33"/>
      <c r="R36" s="33"/>
    </row>
    <row r="37" spans="1:18">
      <c r="A37" s="38" t="s">
        <v>29</v>
      </c>
      <c r="B37" s="36">
        <v>2</v>
      </c>
      <c r="C37" s="36"/>
      <c r="D37" s="36">
        <v>2</v>
      </c>
      <c r="E37" s="36">
        <v>400</v>
      </c>
      <c r="F37" s="36">
        <v>36</v>
      </c>
      <c r="G37" s="36">
        <v>436</v>
      </c>
      <c r="H37" s="36"/>
      <c r="I37" s="36"/>
      <c r="J37" s="36"/>
      <c r="K37" s="36">
        <v>402</v>
      </c>
      <c r="L37" s="36">
        <v>36</v>
      </c>
      <c r="M37" s="36">
        <v>438</v>
      </c>
      <c r="N37" s="33"/>
      <c r="O37" s="33"/>
      <c r="P37" s="33"/>
      <c r="R37" s="33"/>
    </row>
    <row r="38" spans="1:18">
      <c r="A38" s="38" t="s">
        <v>30</v>
      </c>
      <c r="B38" s="36">
        <v>17</v>
      </c>
      <c r="C38" s="36"/>
      <c r="D38" s="36">
        <v>17</v>
      </c>
      <c r="E38" s="36">
        <v>191</v>
      </c>
      <c r="F38" s="36">
        <v>6</v>
      </c>
      <c r="G38" s="36">
        <v>197</v>
      </c>
      <c r="H38" s="36"/>
      <c r="I38" s="36"/>
      <c r="J38" s="36"/>
      <c r="K38" s="36">
        <v>208</v>
      </c>
      <c r="L38" s="36">
        <v>6</v>
      </c>
      <c r="M38" s="36">
        <v>214</v>
      </c>
      <c r="N38" s="33"/>
      <c r="O38" s="33"/>
      <c r="P38" s="33"/>
      <c r="R38" s="33"/>
    </row>
    <row r="39" spans="1:18">
      <c r="A39" s="38" t="s">
        <v>31</v>
      </c>
      <c r="B39" s="36">
        <v>53</v>
      </c>
      <c r="C39" s="36"/>
      <c r="D39" s="36">
        <v>53</v>
      </c>
      <c r="E39" s="36">
        <v>573</v>
      </c>
      <c r="F39" s="36">
        <v>6</v>
      </c>
      <c r="G39" s="36">
        <v>579</v>
      </c>
      <c r="H39" s="36"/>
      <c r="I39" s="36"/>
      <c r="J39" s="36"/>
      <c r="K39" s="36">
        <v>626</v>
      </c>
      <c r="L39" s="36">
        <v>6</v>
      </c>
      <c r="M39" s="36">
        <v>632</v>
      </c>
      <c r="N39" s="33"/>
      <c r="O39" s="33"/>
      <c r="P39" s="33"/>
      <c r="R39" s="33"/>
    </row>
    <row r="40" spans="1:18">
      <c r="A40" s="38" t="s">
        <v>32</v>
      </c>
      <c r="B40" s="36">
        <v>1</v>
      </c>
      <c r="C40" s="36"/>
      <c r="D40" s="36">
        <v>1</v>
      </c>
      <c r="E40" s="36">
        <v>510</v>
      </c>
      <c r="F40" s="36">
        <v>78</v>
      </c>
      <c r="G40" s="36">
        <v>588</v>
      </c>
      <c r="H40" s="36"/>
      <c r="I40" s="36"/>
      <c r="J40" s="36"/>
      <c r="K40" s="36">
        <v>511</v>
      </c>
      <c r="L40" s="36">
        <v>78</v>
      </c>
      <c r="M40" s="36">
        <v>589</v>
      </c>
      <c r="N40" s="33"/>
      <c r="O40" s="33"/>
      <c r="P40" s="33"/>
      <c r="R40" s="33"/>
    </row>
    <row r="41" spans="1:18">
      <c r="A41" s="38" t="s">
        <v>33</v>
      </c>
      <c r="B41" s="36">
        <v>2</v>
      </c>
      <c r="C41" s="36"/>
      <c r="D41" s="36">
        <v>2</v>
      </c>
      <c r="E41" s="36">
        <v>419</v>
      </c>
      <c r="F41" s="36">
        <v>28</v>
      </c>
      <c r="G41" s="36">
        <v>447</v>
      </c>
      <c r="H41" s="36"/>
      <c r="I41" s="36"/>
      <c r="J41" s="36"/>
      <c r="K41" s="36">
        <v>421</v>
      </c>
      <c r="L41" s="36">
        <v>28</v>
      </c>
      <c r="M41" s="36">
        <v>449</v>
      </c>
      <c r="N41" s="33"/>
      <c r="O41" s="33"/>
      <c r="P41" s="33"/>
      <c r="R41" s="33"/>
    </row>
    <row r="42" spans="1:18">
      <c r="A42" s="38" t="s">
        <v>34</v>
      </c>
      <c r="B42" s="36">
        <v>4</v>
      </c>
      <c r="C42" s="36"/>
      <c r="D42" s="36">
        <v>4</v>
      </c>
      <c r="E42" s="36">
        <v>593</v>
      </c>
      <c r="F42" s="36">
        <v>26</v>
      </c>
      <c r="G42" s="36">
        <v>619</v>
      </c>
      <c r="H42" s="36">
        <v>44</v>
      </c>
      <c r="I42" s="36"/>
      <c r="J42" s="36">
        <v>44</v>
      </c>
      <c r="K42" s="36">
        <v>641</v>
      </c>
      <c r="L42" s="36">
        <v>26</v>
      </c>
      <c r="M42" s="36">
        <v>667</v>
      </c>
      <c r="N42" s="33"/>
      <c r="O42" s="33"/>
      <c r="P42" s="33"/>
      <c r="R42" s="33"/>
    </row>
    <row r="43" spans="1:18">
      <c r="A43" s="38" t="s">
        <v>35</v>
      </c>
      <c r="B43" s="36">
        <v>2</v>
      </c>
      <c r="C43" s="36"/>
      <c r="D43" s="36">
        <v>2</v>
      </c>
      <c r="E43" s="36">
        <v>31</v>
      </c>
      <c r="F43" s="36"/>
      <c r="G43" s="36">
        <v>31</v>
      </c>
      <c r="H43" s="36"/>
      <c r="I43" s="36"/>
      <c r="J43" s="36"/>
      <c r="K43" s="36">
        <v>33</v>
      </c>
      <c r="L43" s="36">
        <v>0</v>
      </c>
      <c r="M43" s="36">
        <v>33</v>
      </c>
      <c r="N43" s="33"/>
      <c r="O43" s="33"/>
      <c r="P43" s="33"/>
      <c r="R43" s="33"/>
    </row>
    <row r="44" spans="1:18">
      <c r="A44" s="38" t="s">
        <v>36</v>
      </c>
      <c r="B44" s="36">
        <v>12</v>
      </c>
      <c r="C44" s="36"/>
      <c r="D44" s="36">
        <v>12</v>
      </c>
      <c r="E44" s="36">
        <v>371</v>
      </c>
      <c r="F44" s="36">
        <v>16</v>
      </c>
      <c r="G44" s="36">
        <v>387</v>
      </c>
      <c r="H44" s="36"/>
      <c r="I44" s="36"/>
      <c r="J44" s="36"/>
      <c r="K44" s="36">
        <v>383</v>
      </c>
      <c r="L44" s="36">
        <v>16</v>
      </c>
      <c r="M44" s="36">
        <v>399</v>
      </c>
      <c r="N44" s="33"/>
      <c r="O44" s="33"/>
      <c r="P44" s="33"/>
      <c r="R44" s="33"/>
    </row>
    <row r="45" spans="1:18">
      <c r="A45" s="38" t="s">
        <v>37</v>
      </c>
      <c r="B45" s="36"/>
      <c r="C45" s="36"/>
      <c r="D45" s="36"/>
      <c r="E45" s="36">
        <v>29</v>
      </c>
      <c r="F45" s="36"/>
      <c r="G45" s="36">
        <v>29</v>
      </c>
      <c r="H45" s="36"/>
      <c r="I45" s="36"/>
      <c r="J45" s="36"/>
      <c r="K45" s="36">
        <v>29</v>
      </c>
      <c r="L45" s="36">
        <v>0</v>
      </c>
      <c r="M45" s="36">
        <v>29</v>
      </c>
      <c r="N45" s="33"/>
      <c r="O45" s="33"/>
      <c r="P45" s="33"/>
      <c r="R45" s="33"/>
    </row>
    <row r="46" spans="1:18">
      <c r="A46" s="38" t="s">
        <v>38</v>
      </c>
      <c r="B46" s="36">
        <v>2</v>
      </c>
      <c r="C46" s="36"/>
      <c r="D46" s="36">
        <v>2</v>
      </c>
      <c r="E46" s="36">
        <v>824</v>
      </c>
      <c r="F46" s="36">
        <v>50</v>
      </c>
      <c r="G46" s="36">
        <v>874</v>
      </c>
      <c r="H46" s="36"/>
      <c r="I46" s="36"/>
      <c r="J46" s="36"/>
      <c r="K46" s="36">
        <v>826</v>
      </c>
      <c r="L46" s="36">
        <v>50</v>
      </c>
      <c r="M46" s="36">
        <v>876</v>
      </c>
      <c r="N46" s="33"/>
      <c r="O46" s="33"/>
      <c r="P46" s="33"/>
      <c r="R46" s="33"/>
    </row>
    <row r="47" spans="1:18">
      <c r="A47" s="38" t="s">
        <v>39</v>
      </c>
      <c r="B47" s="36">
        <v>1</v>
      </c>
      <c r="C47" s="36"/>
      <c r="D47" s="36">
        <v>1</v>
      </c>
      <c r="E47" s="36">
        <v>58</v>
      </c>
      <c r="F47" s="36"/>
      <c r="G47" s="36">
        <v>58</v>
      </c>
      <c r="H47" s="36"/>
      <c r="I47" s="36"/>
      <c r="J47" s="36"/>
      <c r="K47" s="36">
        <v>59</v>
      </c>
      <c r="L47" s="36">
        <v>0</v>
      </c>
      <c r="M47" s="36">
        <v>59</v>
      </c>
      <c r="N47" s="33"/>
      <c r="O47" s="33"/>
      <c r="P47" s="33"/>
      <c r="R47" s="33"/>
    </row>
    <row r="48" spans="1:18">
      <c r="A48" s="38" t="s">
        <v>40</v>
      </c>
      <c r="B48" s="36">
        <v>3</v>
      </c>
      <c r="C48" s="36"/>
      <c r="D48" s="36">
        <v>3</v>
      </c>
      <c r="E48" s="36">
        <v>137</v>
      </c>
      <c r="F48" s="36">
        <v>12</v>
      </c>
      <c r="G48" s="36">
        <v>149</v>
      </c>
      <c r="H48" s="36"/>
      <c r="I48" s="36"/>
      <c r="J48" s="36"/>
      <c r="K48" s="36">
        <v>140</v>
      </c>
      <c r="L48" s="36">
        <v>12</v>
      </c>
      <c r="M48" s="36">
        <v>152</v>
      </c>
      <c r="N48" s="33"/>
      <c r="O48" s="33"/>
      <c r="P48" s="33"/>
      <c r="R48" s="33"/>
    </row>
    <row r="49" spans="1:54">
      <c r="A49" s="38" t="s">
        <v>41</v>
      </c>
      <c r="B49" s="36">
        <v>2</v>
      </c>
      <c r="C49" s="36"/>
      <c r="D49" s="36">
        <v>2</v>
      </c>
      <c r="E49" s="36">
        <v>103</v>
      </c>
      <c r="F49" s="36"/>
      <c r="G49" s="36">
        <v>103</v>
      </c>
      <c r="H49" s="36"/>
      <c r="I49" s="36"/>
      <c r="J49" s="36"/>
      <c r="K49" s="36">
        <v>105</v>
      </c>
      <c r="L49" s="36">
        <v>0</v>
      </c>
      <c r="M49" s="36">
        <v>105</v>
      </c>
      <c r="N49" s="33"/>
      <c r="O49" s="33"/>
      <c r="P49" s="33"/>
      <c r="R49" s="33"/>
    </row>
    <row r="50" spans="1:54">
      <c r="A50" s="38" t="s">
        <v>42</v>
      </c>
      <c r="B50" s="36">
        <v>1</v>
      </c>
      <c r="C50" s="36"/>
      <c r="D50" s="36">
        <v>1</v>
      </c>
      <c r="E50" s="36">
        <v>189</v>
      </c>
      <c r="F50" s="36">
        <v>19</v>
      </c>
      <c r="G50" s="36">
        <v>208</v>
      </c>
      <c r="H50" s="36"/>
      <c r="I50" s="36"/>
      <c r="J50" s="36"/>
      <c r="K50" s="36">
        <v>190</v>
      </c>
      <c r="L50" s="36">
        <v>19</v>
      </c>
      <c r="M50" s="36">
        <v>209</v>
      </c>
      <c r="N50" s="33"/>
      <c r="O50" s="33"/>
      <c r="P50" s="33"/>
      <c r="R50" s="33"/>
    </row>
    <row r="51" spans="1:54">
      <c r="A51" s="38" t="s">
        <v>43</v>
      </c>
      <c r="B51" s="36">
        <v>6</v>
      </c>
      <c r="C51" s="36"/>
      <c r="D51" s="36">
        <v>6</v>
      </c>
      <c r="E51" s="36">
        <v>644</v>
      </c>
      <c r="F51" s="36">
        <v>17</v>
      </c>
      <c r="G51" s="36">
        <v>661</v>
      </c>
      <c r="H51" s="36"/>
      <c r="I51" s="36"/>
      <c r="J51" s="36"/>
      <c r="K51" s="36">
        <v>650</v>
      </c>
      <c r="L51" s="36">
        <v>17</v>
      </c>
      <c r="M51" s="36">
        <v>667</v>
      </c>
      <c r="N51" s="33"/>
      <c r="O51" s="33"/>
      <c r="P51" s="33"/>
      <c r="R51" s="33"/>
    </row>
    <row r="52" spans="1:54">
      <c r="A52" s="38" t="s">
        <v>44</v>
      </c>
      <c r="B52" s="36">
        <v>3</v>
      </c>
      <c r="C52" s="36"/>
      <c r="D52" s="36">
        <v>3</v>
      </c>
      <c r="E52" s="36">
        <v>128</v>
      </c>
      <c r="F52" s="36"/>
      <c r="G52" s="36">
        <v>128</v>
      </c>
      <c r="H52" s="36"/>
      <c r="I52" s="36"/>
      <c r="J52" s="36"/>
      <c r="K52" s="36">
        <v>131</v>
      </c>
      <c r="L52" s="36">
        <v>0</v>
      </c>
      <c r="M52" s="36">
        <v>131</v>
      </c>
      <c r="N52" s="33"/>
      <c r="O52" s="33"/>
      <c r="P52" s="33"/>
      <c r="R52" s="33"/>
    </row>
    <row r="53" spans="1:54">
      <c r="A53" s="38" t="s">
        <v>45</v>
      </c>
      <c r="B53" s="36"/>
      <c r="C53" s="36"/>
      <c r="D53" s="36"/>
      <c r="E53" s="36">
        <v>241</v>
      </c>
      <c r="F53" s="36">
        <v>6</v>
      </c>
      <c r="G53" s="36">
        <v>247</v>
      </c>
      <c r="H53" s="36"/>
      <c r="I53" s="36"/>
      <c r="J53" s="36"/>
      <c r="K53" s="36">
        <v>241</v>
      </c>
      <c r="L53" s="36">
        <v>6</v>
      </c>
      <c r="M53" s="36">
        <v>247</v>
      </c>
      <c r="N53" s="33"/>
      <c r="O53" s="33"/>
      <c r="P53" s="33"/>
      <c r="R53" s="33"/>
    </row>
    <row r="54" spans="1:54">
      <c r="A54" s="38" t="s">
        <v>46</v>
      </c>
      <c r="B54" s="36">
        <v>7</v>
      </c>
      <c r="C54" s="36"/>
      <c r="D54" s="36">
        <v>7</v>
      </c>
      <c r="E54" s="36">
        <v>73</v>
      </c>
      <c r="F54" s="36"/>
      <c r="G54" s="36">
        <v>73</v>
      </c>
      <c r="H54" s="36"/>
      <c r="I54" s="36"/>
      <c r="J54" s="36"/>
      <c r="K54" s="36">
        <v>80</v>
      </c>
      <c r="L54" s="36">
        <v>0</v>
      </c>
      <c r="M54" s="36">
        <v>80</v>
      </c>
      <c r="N54" s="33"/>
      <c r="O54" s="33"/>
      <c r="P54" s="33"/>
      <c r="R54" s="33"/>
    </row>
    <row r="55" spans="1:54">
      <c r="A55" s="38" t="s">
        <v>47</v>
      </c>
      <c r="B55" s="36">
        <v>13</v>
      </c>
      <c r="C55" s="36"/>
      <c r="D55" s="36">
        <v>13</v>
      </c>
      <c r="E55" s="36">
        <v>305</v>
      </c>
      <c r="F55" s="36">
        <v>18</v>
      </c>
      <c r="G55" s="36">
        <v>323</v>
      </c>
      <c r="H55" s="36"/>
      <c r="I55" s="36"/>
      <c r="J55" s="36"/>
      <c r="K55" s="36">
        <v>318</v>
      </c>
      <c r="L55" s="36">
        <v>18</v>
      </c>
      <c r="M55" s="36">
        <v>336</v>
      </c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</row>
    <row r="56" spans="1:54" ht="16.5" thickBot="1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</row>
    <row r="57" spans="1:54" ht="15.75" customHeight="1" thickBot="1">
      <c r="A57" s="71" t="s">
        <v>48</v>
      </c>
      <c r="B57" s="72" t="s">
        <v>60</v>
      </c>
      <c r="C57" s="72"/>
      <c r="D57" s="72"/>
      <c r="E57" s="72" t="s">
        <v>57</v>
      </c>
      <c r="F57" s="72"/>
      <c r="G57" s="72"/>
      <c r="H57" s="72" t="s">
        <v>59</v>
      </c>
      <c r="I57" s="72"/>
      <c r="J57" s="72"/>
      <c r="K57" s="72" t="s">
        <v>89</v>
      </c>
      <c r="L57" s="72"/>
      <c r="M57" s="72" t="s">
        <v>79</v>
      </c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</row>
    <row r="58" spans="1:54" ht="16.5" thickBot="1">
      <c r="A58" s="71"/>
      <c r="B58" s="68" t="s">
        <v>62</v>
      </c>
      <c r="C58" s="68" t="s">
        <v>80</v>
      </c>
      <c r="D58" s="68" t="s">
        <v>58</v>
      </c>
      <c r="E58" s="68" t="s">
        <v>62</v>
      </c>
      <c r="F58" s="68" t="s">
        <v>80</v>
      </c>
      <c r="G58" s="68" t="s">
        <v>58</v>
      </c>
      <c r="H58" s="68" t="s">
        <v>62</v>
      </c>
      <c r="I58" s="68" t="s">
        <v>80</v>
      </c>
      <c r="J58" s="68" t="s">
        <v>58</v>
      </c>
      <c r="K58" s="68" t="s">
        <v>62</v>
      </c>
      <c r="L58" s="68" t="s">
        <v>80</v>
      </c>
      <c r="M58" s="72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</row>
    <row r="59" spans="1:54">
      <c r="A59" s="37" t="s">
        <v>2</v>
      </c>
      <c r="B59" s="35">
        <f t="shared" ref="B59:M59" si="0">SUM(B60:B67)</f>
        <v>352</v>
      </c>
      <c r="C59" s="35">
        <f t="shared" si="0"/>
        <v>0</v>
      </c>
      <c r="D59" s="35">
        <f t="shared" si="0"/>
        <v>352</v>
      </c>
      <c r="E59" s="35">
        <f t="shared" si="0"/>
        <v>22250</v>
      </c>
      <c r="F59" s="35">
        <f t="shared" si="0"/>
        <v>3240</v>
      </c>
      <c r="G59" s="35">
        <f t="shared" si="0"/>
        <v>25490</v>
      </c>
      <c r="H59" s="35">
        <f t="shared" si="0"/>
        <v>47</v>
      </c>
      <c r="I59" s="35">
        <f t="shared" si="0"/>
        <v>0</v>
      </c>
      <c r="J59" s="35">
        <f t="shared" si="0"/>
        <v>47</v>
      </c>
      <c r="K59" s="35">
        <f t="shared" si="0"/>
        <v>22649</v>
      </c>
      <c r="L59" s="35">
        <f t="shared" si="0"/>
        <v>3240</v>
      </c>
      <c r="M59" s="35">
        <f t="shared" si="0"/>
        <v>25889</v>
      </c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</row>
    <row r="60" spans="1:54">
      <c r="A60" s="38" t="s">
        <v>64</v>
      </c>
      <c r="B60" s="36">
        <f t="shared" ref="B60:M60" si="1">B12+B23+B31+B38+B39</f>
        <v>134</v>
      </c>
      <c r="C60" s="36">
        <f t="shared" si="1"/>
        <v>0</v>
      </c>
      <c r="D60" s="36">
        <f t="shared" si="1"/>
        <v>134</v>
      </c>
      <c r="E60" s="36">
        <f t="shared" si="1"/>
        <v>2384</v>
      </c>
      <c r="F60" s="36">
        <f t="shared" si="1"/>
        <v>145</v>
      </c>
      <c r="G60" s="36">
        <f t="shared" si="1"/>
        <v>2529</v>
      </c>
      <c r="H60" s="36">
        <f t="shared" si="1"/>
        <v>0</v>
      </c>
      <c r="I60" s="36">
        <f t="shared" si="1"/>
        <v>0</v>
      </c>
      <c r="J60" s="36">
        <f t="shared" si="1"/>
        <v>0</v>
      </c>
      <c r="K60" s="36">
        <f t="shared" si="1"/>
        <v>2518</v>
      </c>
      <c r="L60" s="36">
        <f t="shared" si="1"/>
        <v>145</v>
      </c>
      <c r="M60" s="36">
        <f t="shared" si="1"/>
        <v>2663</v>
      </c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</row>
    <row r="61" spans="1:54">
      <c r="A61" s="38" t="s">
        <v>49</v>
      </c>
      <c r="B61" s="36">
        <f t="shared" ref="B61:M61" si="2">B15+B22+B41+B42+B43+B49+B52+B54</f>
        <v>20</v>
      </c>
      <c r="C61" s="36">
        <f t="shared" si="2"/>
        <v>0</v>
      </c>
      <c r="D61" s="36">
        <f t="shared" si="2"/>
        <v>20</v>
      </c>
      <c r="E61" s="36">
        <f t="shared" si="2"/>
        <v>1535</v>
      </c>
      <c r="F61" s="36">
        <f t="shared" si="2"/>
        <v>54</v>
      </c>
      <c r="G61" s="36">
        <f t="shared" si="2"/>
        <v>1589</v>
      </c>
      <c r="H61" s="36">
        <f t="shared" si="2"/>
        <v>44</v>
      </c>
      <c r="I61" s="36">
        <f t="shared" si="2"/>
        <v>0</v>
      </c>
      <c r="J61" s="36">
        <f t="shared" si="2"/>
        <v>44</v>
      </c>
      <c r="K61" s="36">
        <f t="shared" si="2"/>
        <v>1599</v>
      </c>
      <c r="L61" s="36">
        <f t="shared" si="2"/>
        <v>54</v>
      </c>
      <c r="M61" s="36">
        <f t="shared" si="2"/>
        <v>1653</v>
      </c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</row>
    <row r="62" spans="1:54">
      <c r="A62" s="38" t="s">
        <v>50</v>
      </c>
      <c r="B62" s="36">
        <f t="shared" ref="B62:M62" si="3">B29</f>
        <v>20</v>
      </c>
      <c r="C62" s="36">
        <f t="shared" si="3"/>
        <v>0</v>
      </c>
      <c r="D62" s="36">
        <f t="shared" si="3"/>
        <v>20</v>
      </c>
      <c r="E62" s="36">
        <f t="shared" si="3"/>
        <v>4720</v>
      </c>
      <c r="F62" s="36">
        <f t="shared" si="3"/>
        <v>1447</v>
      </c>
      <c r="G62" s="36">
        <f t="shared" si="3"/>
        <v>6167</v>
      </c>
      <c r="H62" s="36">
        <f t="shared" si="3"/>
        <v>3</v>
      </c>
      <c r="I62" s="36">
        <f t="shared" si="3"/>
        <v>0</v>
      </c>
      <c r="J62" s="36">
        <f t="shared" si="3"/>
        <v>3</v>
      </c>
      <c r="K62" s="36">
        <f t="shared" si="3"/>
        <v>4743</v>
      </c>
      <c r="L62" s="36">
        <f t="shared" si="3"/>
        <v>1447</v>
      </c>
      <c r="M62" s="36">
        <f t="shared" si="3"/>
        <v>6190</v>
      </c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</row>
    <row r="63" spans="1:54">
      <c r="A63" s="38" t="s">
        <v>51</v>
      </c>
      <c r="B63" s="36">
        <f t="shared" ref="B63:M63" si="4">B17+B24+B34+B35+B40+B46</f>
        <v>40</v>
      </c>
      <c r="C63" s="36">
        <f t="shared" si="4"/>
        <v>0</v>
      </c>
      <c r="D63" s="36">
        <f t="shared" si="4"/>
        <v>40</v>
      </c>
      <c r="E63" s="36">
        <f t="shared" si="4"/>
        <v>2793</v>
      </c>
      <c r="F63" s="36">
        <f t="shared" si="4"/>
        <v>230</v>
      </c>
      <c r="G63" s="36">
        <f t="shared" si="4"/>
        <v>3023</v>
      </c>
      <c r="H63" s="36">
        <f t="shared" si="4"/>
        <v>0</v>
      </c>
      <c r="I63" s="36">
        <f t="shared" si="4"/>
        <v>0</v>
      </c>
      <c r="J63" s="36">
        <f t="shared" si="4"/>
        <v>0</v>
      </c>
      <c r="K63" s="36">
        <f t="shared" si="4"/>
        <v>2833</v>
      </c>
      <c r="L63" s="36">
        <f t="shared" si="4"/>
        <v>230</v>
      </c>
      <c r="M63" s="36">
        <f t="shared" si="4"/>
        <v>3063</v>
      </c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</row>
    <row r="64" spans="1:54">
      <c r="A64" s="38" t="s">
        <v>52</v>
      </c>
      <c r="B64" s="36">
        <f t="shared" ref="B64:M64" si="5">B13+B14+B16+B18+B20+B44+B53</f>
        <v>31</v>
      </c>
      <c r="C64" s="36">
        <f t="shared" si="5"/>
        <v>0</v>
      </c>
      <c r="D64" s="36">
        <f t="shared" si="5"/>
        <v>31</v>
      </c>
      <c r="E64" s="36">
        <f t="shared" si="5"/>
        <v>3504</v>
      </c>
      <c r="F64" s="36">
        <f t="shared" si="5"/>
        <v>715</v>
      </c>
      <c r="G64" s="36">
        <f t="shared" si="5"/>
        <v>4219</v>
      </c>
      <c r="H64" s="36">
        <f t="shared" si="5"/>
        <v>0</v>
      </c>
      <c r="I64" s="36">
        <f t="shared" si="5"/>
        <v>0</v>
      </c>
      <c r="J64" s="36">
        <f t="shared" si="5"/>
        <v>0</v>
      </c>
      <c r="K64" s="36">
        <f t="shared" si="5"/>
        <v>3535</v>
      </c>
      <c r="L64" s="36">
        <f t="shared" si="5"/>
        <v>715</v>
      </c>
      <c r="M64" s="36">
        <f t="shared" si="5"/>
        <v>4250</v>
      </c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</row>
    <row r="65" spans="1:54">
      <c r="A65" s="38" t="s">
        <v>53</v>
      </c>
      <c r="B65" s="36">
        <f t="shared" ref="B65:M65" si="6">B10+B21+B25+B26+B32+B33</f>
        <v>51</v>
      </c>
      <c r="C65" s="36">
        <f t="shared" si="6"/>
        <v>0</v>
      </c>
      <c r="D65" s="36">
        <f t="shared" si="6"/>
        <v>51</v>
      </c>
      <c r="E65" s="36">
        <f t="shared" si="6"/>
        <v>3439</v>
      </c>
      <c r="F65" s="36">
        <f t="shared" si="6"/>
        <v>293</v>
      </c>
      <c r="G65" s="36">
        <f t="shared" si="6"/>
        <v>3732</v>
      </c>
      <c r="H65" s="36">
        <f t="shared" si="6"/>
        <v>0</v>
      </c>
      <c r="I65" s="36">
        <f t="shared" si="6"/>
        <v>0</v>
      </c>
      <c r="J65" s="36">
        <f t="shared" si="6"/>
        <v>0</v>
      </c>
      <c r="K65" s="36">
        <f t="shared" si="6"/>
        <v>3490</v>
      </c>
      <c r="L65" s="36">
        <f t="shared" si="6"/>
        <v>293</v>
      </c>
      <c r="M65" s="36">
        <f t="shared" si="6"/>
        <v>3783</v>
      </c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</row>
    <row r="66" spans="1:54">
      <c r="A66" s="38" t="s">
        <v>54</v>
      </c>
      <c r="B66" s="36">
        <f t="shared" ref="B66:M66" si="7">B27+B30+B36+B50+B51+B55</f>
        <v>27</v>
      </c>
      <c r="C66" s="36">
        <f t="shared" si="7"/>
        <v>0</v>
      </c>
      <c r="D66" s="36">
        <f t="shared" si="7"/>
        <v>27</v>
      </c>
      <c r="E66" s="36">
        <f t="shared" si="7"/>
        <v>2472</v>
      </c>
      <c r="F66" s="36">
        <f t="shared" si="7"/>
        <v>266</v>
      </c>
      <c r="G66" s="36">
        <f t="shared" si="7"/>
        <v>2738</v>
      </c>
      <c r="H66" s="36">
        <f t="shared" si="7"/>
        <v>0</v>
      </c>
      <c r="I66" s="36">
        <f t="shared" si="7"/>
        <v>0</v>
      </c>
      <c r="J66" s="36">
        <f t="shared" si="7"/>
        <v>0</v>
      </c>
      <c r="K66" s="36">
        <f t="shared" si="7"/>
        <v>2499</v>
      </c>
      <c r="L66" s="36">
        <f t="shared" si="7"/>
        <v>266</v>
      </c>
      <c r="M66" s="36">
        <f t="shared" si="7"/>
        <v>2765</v>
      </c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</row>
    <row r="67" spans="1:54">
      <c r="A67" s="38" t="s">
        <v>55</v>
      </c>
      <c r="B67" s="36">
        <f t="shared" ref="B67:M67" si="8">B11+B19+B28+B37+B45+B47+B48</f>
        <v>29</v>
      </c>
      <c r="C67" s="36">
        <f t="shared" si="8"/>
        <v>0</v>
      </c>
      <c r="D67" s="36">
        <f t="shared" si="8"/>
        <v>29</v>
      </c>
      <c r="E67" s="36">
        <f t="shared" si="8"/>
        <v>1403</v>
      </c>
      <c r="F67" s="36">
        <f t="shared" si="8"/>
        <v>90</v>
      </c>
      <c r="G67" s="36">
        <f t="shared" si="8"/>
        <v>1493</v>
      </c>
      <c r="H67" s="36">
        <f t="shared" si="8"/>
        <v>0</v>
      </c>
      <c r="I67" s="36">
        <f t="shared" si="8"/>
        <v>0</v>
      </c>
      <c r="J67" s="36">
        <f t="shared" si="8"/>
        <v>0</v>
      </c>
      <c r="K67" s="36">
        <f t="shared" si="8"/>
        <v>1432</v>
      </c>
      <c r="L67" s="36">
        <f t="shared" si="8"/>
        <v>90</v>
      </c>
      <c r="M67" s="36">
        <f t="shared" si="8"/>
        <v>1522</v>
      </c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</row>
    <row r="68" spans="1:54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</row>
    <row r="69" spans="1:54" s="22" customFormat="1" ht="15">
      <c r="A69" s="31" t="s">
        <v>101</v>
      </c>
      <c r="B69" s="26"/>
      <c r="C69" s="26"/>
      <c r="D69" s="26"/>
      <c r="F69" s="24"/>
    </row>
    <row r="70" spans="1:54">
      <c r="A70" s="31" t="s">
        <v>96</v>
      </c>
    </row>
    <row r="71" spans="1:54">
      <c r="A71" s="31"/>
    </row>
    <row r="72" spans="1:54">
      <c r="A72" s="39"/>
    </row>
  </sheetData>
  <mergeCells count="12">
    <mergeCell ref="K7:L7"/>
    <mergeCell ref="M7:M8"/>
    <mergeCell ref="B57:D57"/>
    <mergeCell ref="E57:G57"/>
    <mergeCell ref="H57:J57"/>
    <mergeCell ref="K57:L57"/>
    <mergeCell ref="M57:M58"/>
    <mergeCell ref="A7:A8"/>
    <mergeCell ref="A57:A58"/>
    <mergeCell ref="B7:D7"/>
    <mergeCell ref="E7:G7"/>
    <mergeCell ref="H7:J7"/>
  </mergeCells>
  <hyperlinks>
    <hyperlink ref="M6" location="Contenido!A1" display="Contenido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 </vt:lpstr>
      <vt:lpstr>Contenido</vt:lpstr>
      <vt:lpstr>PCPRI-1</vt:lpstr>
      <vt:lpstr>PCPRI-2</vt:lpstr>
      <vt:lpstr>PCPRI-3</vt:lpstr>
      <vt:lpstr>PCPRI-4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e_diaz</dc:creator>
  <cp:lastModifiedBy>Gabriela Margarita Manrique Cervantes</cp:lastModifiedBy>
  <dcterms:created xsi:type="dcterms:W3CDTF">2015-02-06T21:55:27Z</dcterms:created>
  <dcterms:modified xsi:type="dcterms:W3CDTF">2020-08-04T19:09:02Z</dcterms:modified>
</cp:coreProperties>
</file>